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598" activeTab="3"/>
  </bookViews>
  <sheets>
    <sheet name="FINANCIERA" sheetId="10" r:id="rId1"/>
    <sheet name="JURIDICA" sheetId="9" r:id="rId2"/>
    <sheet name="TECNICA-GRUPO11" sheetId="13" r:id="rId3"/>
    <sheet name="TECNICA-GRUPO14" sheetId="8" r:id="rId4"/>
    <sheet name="Hoja2" sheetId="12" r:id="rId5"/>
  </sheets>
  <calcPr calcId="144525"/>
</workbook>
</file>

<file path=xl/calcChain.xml><?xml version="1.0" encoding="utf-8"?>
<calcChain xmlns="http://schemas.openxmlformats.org/spreadsheetml/2006/main">
  <c r="E40" i="13" l="1"/>
  <c r="C23" i="10" l="1"/>
  <c r="C22" i="10"/>
  <c r="C12" i="10"/>
  <c r="C13" i="10" s="1"/>
  <c r="N94" i="13" l="1"/>
  <c r="N93" i="13"/>
  <c r="N48" i="13"/>
  <c r="N47" i="13"/>
  <c r="F118" i="13" l="1"/>
  <c r="D129" i="13" s="1"/>
  <c r="E102" i="13"/>
  <c r="D128" i="13" s="1"/>
  <c r="M96" i="13"/>
  <c r="C98" i="13"/>
  <c r="N92" i="13"/>
  <c r="N96" i="13" s="1"/>
  <c r="M49" i="13"/>
  <c r="C54" i="13" s="1"/>
  <c r="L49" i="13"/>
  <c r="C53" i="13"/>
  <c r="A47" i="13"/>
  <c r="A48" i="13" s="1"/>
  <c r="N46" i="13"/>
  <c r="N49" i="13" s="1"/>
  <c r="C24" i="13"/>
  <c r="E128" i="13" l="1"/>
  <c r="N106" i="8" l="1"/>
  <c r="N105" i="8"/>
  <c r="N47" i="8" l="1"/>
  <c r="N46" i="8"/>
  <c r="C24" i="8" l="1"/>
  <c r="M107" i="8" l="1"/>
  <c r="L107" i="8"/>
  <c r="A105" i="8"/>
  <c r="A106" i="8" s="1"/>
  <c r="N104" i="8"/>
  <c r="N107" i="8" s="1"/>
  <c r="N45" i="8"/>
  <c r="N48" i="8" s="1"/>
  <c r="E39" i="8"/>
  <c r="E113" i="8" l="1"/>
  <c r="D136" i="8" s="1"/>
  <c r="F129" i="8"/>
  <c r="D137" i="8" s="1"/>
  <c r="E136" i="8" l="1"/>
  <c r="C109" i="8" l="1"/>
  <c r="M48" i="8"/>
  <c r="C53" i="8" s="1"/>
  <c r="L48" i="8"/>
  <c r="C52" i="8"/>
  <c r="A46" i="8"/>
</calcChain>
</file>

<file path=xl/sharedStrings.xml><?xml version="1.0" encoding="utf-8"?>
<sst xmlns="http://schemas.openxmlformats.org/spreadsheetml/2006/main" count="923" uniqueCount="377">
  <si>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</si>
  <si>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</si>
  <si>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</si>
  <si>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</si>
  <si>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</si>
  <si>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</si>
  <si>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</si>
  <si>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</si>
  <si>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</si>
  <si>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</si>
  <si>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</si>
  <si>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</si>
  <si>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</si>
  <si>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</si>
  <si>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</si>
  <si>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</si>
  <si>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</si>
  <si>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</si>
  <si>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</si>
  <si>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</si>
  <si>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</si>
  <si>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</si>
  <si>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</si>
  <si>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</si>
  <si>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</si>
  <si>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</si>
  <si>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</si>
  <si>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</si>
  <si>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</si>
  <si>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</si>
  <si>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</si>
  <si>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</si>
  <si>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</si>
  <si>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</si>
  <si>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</si>
  <si>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</si>
  <si>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</si>
  <si>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</si>
  <si>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</si>
  <si>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</si>
  <si>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</si>
  <si>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</si>
  <si>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</si>
  <si>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</si>
  <si>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</si>
  <si>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</si>
  <si>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</si>
  <si>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</si>
  <si>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</si>
  <si>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</si>
  <si>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</si>
  <si>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</si>
  <si>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</si>
  <si>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</si>
  <si>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</si>
  <si>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</si>
  <si>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</si>
  <si>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</si>
  <si>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</si>
  <si>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</si>
  <si>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</si>
  <si>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</si>
  <si>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</si>
  <si>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</si>
  <si>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</si>
  <si>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</si>
  <si>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</si>
  <si>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</si>
  <si>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</si>
  <si>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</si>
  <si>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</si>
  <si>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</si>
  <si>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</si>
  <si>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</si>
  <si>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CECILIA DE LA FUENTE DE LLERAS</t>
  </si>
  <si>
    <t>NUMERO DE NIT</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</si>
  <si>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</si>
  <si>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</si>
  <si>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</si>
  <si>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</si>
  <si>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</si>
  <si>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</si>
  <si>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</si>
  <si>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</si>
  <si>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</si>
  <si>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</si>
  <si>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</si>
  <si>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</si>
  <si>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</si>
  <si>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</si>
  <si>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</si>
  <si>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</si>
  <si>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</si>
  <si>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</si>
  <si>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</si>
  <si>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</si>
  <si>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</si>
  <si>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</si>
  <si>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</si>
  <si>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</si>
  <si>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</si>
  <si>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</si>
  <si>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</si>
  <si>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</si>
  <si>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</si>
  <si>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</si>
  <si>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</si>
  <si>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</si>
  <si>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</si>
  <si>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</si>
  <si>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</si>
  <si>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</si>
  <si>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</si>
  <si>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</si>
  <si>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</si>
  <si>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</si>
  <si>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</si>
  <si>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</si>
  <si>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</si>
  <si>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</si>
  <si>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</si>
  <si>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</si>
  <si>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</si>
  <si>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</si>
  <si>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</si>
  <si>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</si>
  <si>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</si>
  <si>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</si>
  <si>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</si>
  <si>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</si>
  <si>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</si>
  <si>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</si>
  <si>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</si>
  <si>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</si>
  <si>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</si>
  <si>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</si>
  <si>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</si>
  <si>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</si>
  <si>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</si>
  <si>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</si>
  <si>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</si>
  <si>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</si>
  <si>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</si>
  <si>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</si>
  <si>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</si>
  <si>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</si>
  <si>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</si>
  <si>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</si>
  <si>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</si>
  <si>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UNION TEMPORAL ANIDAR-YAALIAKEISY</t>
  </si>
  <si>
    <t>ICBF</t>
  </si>
  <si>
    <t>SEPTIEMBRE 30 DE 2014</t>
  </si>
  <si>
    <t>701 A 743</t>
  </si>
  <si>
    <t>295</t>
  </si>
  <si>
    <t>DICIEMBRE 11 DE 2012</t>
  </si>
  <si>
    <t>AGOSTO 30 DE 2013</t>
  </si>
  <si>
    <t>13</t>
  </si>
  <si>
    <t>207</t>
  </si>
  <si>
    <t>745 A 788</t>
  </si>
  <si>
    <t>FEBRERO 13 DE 2013</t>
  </si>
  <si>
    <t>DICIEMBRE 23 DE 2013</t>
  </si>
  <si>
    <t>139</t>
  </si>
  <si>
    <t>611</t>
  </si>
  <si>
    <t>SEPTIEMBRE 14 DE 2012</t>
  </si>
  <si>
    <t>DICIEMBRE 28 DE 2012</t>
  </si>
  <si>
    <t>3</t>
  </si>
  <si>
    <t>GOBERNACIÓN DEL META</t>
  </si>
  <si>
    <t>846 A 853</t>
  </si>
  <si>
    <t>X</t>
  </si>
  <si>
    <t>GRUPO</t>
  </si>
  <si>
    <t>FAMILIAR</t>
  </si>
  <si>
    <t>ZONA 3 - 2 MUNICIPIOS DE VISTA HERMOSA CENTRO ZONAL 3</t>
  </si>
  <si>
    <t>ZONA 3 - 2 MUNICIPIOS DE PUERTO LLERAS CENTRO ZONAL 3</t>
  </si>
  <si>
    <t>ZONA 3 - 2 MUNICIPIOS DE FUENTE DE ORO CENTRO ZONAL 3</t>
  </si>
  <si>
    <t>ZONA 3 - 2 MUNICIPIOS DE SAN JUAN DE ARAMA CENTRO ZONAL 3</t>
  </si>
  <si>
    <t>ZONA 3 - 2 MUNICIPIOS DE SAN MESETAS CENTRO ZONAL 3</t>
  </si>
  <si>
    <t>ZONA 3 - 2 MUNICIPIOS DE EL CASTILLO CENTRO ZONAL 3</t>
  </si>
  <si>
    <t>NA</t>
  </si>
  <si>
    <t>TALENTO HUMANO</t>
  </si>
  <si>
    <t>3 COORDINADORES</t>
  </si>
  <si>
    <t>6 PSICO</t>
  </si>
  <si>
    <t>1/300</t>
  </si>
  <si>
    <t>1/150</t>
  </si>
  <si>
    <t>JENNY VANEGAS VERGARA</t>
  </si>
  <si>
    <t>PSICÓLOGA</t>
  </si>
  <si>
    <t>UNIVERSIDAD NACIONAL ABIERTA Y/A DISTANCIA</t>
  </si>
  <si>
    <t>DICIEMBRE 16 DE 2011</t>
  </si>
  <si>
    <t>YORAIMA SAYUNET NIÑO RAMIREZ</t>
  </si>
  <si>
    <t>UNIVERSIDAD ANTONIO NARIÑO</t>
  </si>
  <si>
    <t>DICIEMBRE 05 DE 2008</t>
  </si>
  <si>
    <t>COLEGIO PEDAGOGICO SANTA MARIA DE LOS ANGELES</t>
  </si>
  <si>
    <t>ENERO 2013 A MARZO 2014</t>
  </si>
  <si>
    <t>DENY ALBARRACIN CORTES</t>
  </si>
  <si>
    <t>UNIVERSIDAD COOPERATIVA DE COLOMBIA</t>
  </si>
  <si>
    <t>ABRIL 16 DE 2010</t>
  </si>
  <si>
    <t>FUNDACIÓN DESARROLLO EMPRESARIAL Y SOCIAL CON LA COMUNIDAD VULNERABLE Y EXCLUIDA SHALOM</t>
  </si>
  <si>
    <t>FEBRERO 13  A JUNIO 20 DE 2012
ENERO 16 A JUNO 22 DE 2013
MARZO 10 A 30 DE MAYO 2014</t>
  </si>
  <si>
    <t>COLEGIO ANTONIO NARIÑO CIA LTDA</t>
  </si>
  <si>
    <t>AGOSTO 21 A DICIEMBRE 15 DE 2012</t>
  </si>
  <si>
    <t>NO ANEXA</t>
  </si>
  <si>
    <t>DOLLY CONSTANZA VELASQUEZ PARDO</t>
  </si>
  <si>
    <t>JUNIO 25 DE 2010</t>
  </si>
  <si>
    <t>CONSORCIO CONVIVENCIA SUR</t>
  </si>
  <si>
    <t>ABRIL 22 DE 2013 A ENERO 21 DE 2014</t>
  </si>
  <si>
    <t xml:space="preserve">1. Actividades con grupo comunitarios, culturales y artísticos, correspondientes al marco conceptual y objeto del proyecto
2.consolidación de las redes líderes y dinamizadores con actores institucionales
3. Revisión de cada uno de los procesos de prevención para mostrar los logros de resignificación </t>
  </si>
  <si>
    <t>MARTHA LIULI ARENAS SUAREZ</t>
  </si>
  <si>
    <t>PSICÓLOGO SOCIAL COMUNITARIO</t>
  </si>
  <si>
    <t>DICIEMBRE 09 DE 2005</t>
  </si>
  <si>
    <t>DIOSECIS DE GRANADA EN COLOMBIA SECRETARIADO DIOSESANO PASTORAL SOCIAL - CARITAS - GRANADA</t>
  </si>
  <si>
    <t>FEBRERO 2001 A JULIO 2008</t>
  </si>
  <si>
    <t>1. Acopañamiento psicosocial a familias en situación de urbanidad y/o desplazamiento
2. Acompañamieinto en duele, trabajo con jovenes, talleres de formación (equidad de genero, violencia intrafamiliar, mecanismos de participación, derechos humanos y derecho internacional humanitario)
3. visitas domiciliarias atención individual y grupal</t>
  </si>
  <si>
    <t>DILIA YINNETH BUITRAGO AMADOR</t>
  </si>
  <si>
    <t>PSICOLOGA</t>
  </si>
  <si>
    <t>DICIEMBRE 17 DE 2012</t>
  </si>
  <si>
    <t>MAYO 15 2012 A NOVIEMBRE 21 DE 2014</t>
  </si>
  <si>
    <t>1. Servir de apoyo y prestar asesoria a la comunidad a traves de la comisaris de familia en el diagnostivo y posibles soluciones a los problemas de carácter familiar y del menor
2. Realizar y organizar eventos y charlas orientadas a la comunidad que se encuentra suscrita a convenios insterinstitucionales con la entidad
3. Realizar orientación y o terapia individual y familiar en casos de violencia intrafamiloar</t>
  </si>
  <si>
    <t>SELINA VARGAS</t>
  </si>
  <si>
    <t>TRABAJADORA SOCIAL</t>
  </si>
  <si>
    <t>UNIMINUTO DE DIOS</t>
  </si>
  <si>
    <t>OCTUBRE 01 DE 2010</t>
  </si>
  <si>
    <t>GOBERNACION DEL META</t>
  </si>
  <si>
    <t>ENERO 21 DE 2014 A JUNIO 21 DE 2014</t>
  </si>
  <si>
    <t>1. Apoyar profesionalmente en todos los procesos de restablecimiento de derechos y violencia intrafamiliar que se tramitenen la comisaría de familia
2. Brindar la atención profesional a niños y niñas, adolescentes y comunidad en general que la comisaria de familia disponga
3. Prestar apoyo profesional en todos los asuntos que requiera la comisaria de familia para el cumplimiento de sus metas, comeptencias y objetivos</t>
  </si>
  <si>
    <t>MUNICIPIO DE GRANADA</t>
  </si>
  <si>
    <t>ENERO 23  A JULIO 07 DE 2014</t>
  </si>
  <si>
    <t>JENNIFER ANDREA HERRERA BOLAÑOS</t>
  </si>
  <si>
    <t>UNIVERSIDAD DE IBAGUE</t>
  </si>
  <si>
    <t>DICIEMBRE 14 DE 2012</t>
  </si>
  <si>
    <t>ENERO 07 A 30 DE JUNIO DE 2014</t>
  </si>
  <si>
    <t>1. Talleres de formación (equidad de genero violnecia intrafamiliar, mecanisoms de participación, derechos humanos y talleres de urbanidad dirigido a jovenes)
2. Fortalecimiento a las asociaciones comunitarias y pobación en situación de vulnerabilidad y/o desplazamiento en los municipios de granada y vistsa hermosa
3. Viistas domiciliarias atencion individual y grupal=</t>
  </si>
  <si>
    <t>CORPORACIÓN CREO EN MI</t>
  </si>
  <si>
    <t>OCTUBRE 15 DE 2013 A DICIEMBRE 20 DE 2013</t>
  </si>
  <si>
    <t>DIEGO FERNEY FRANCO AVILA</t>
  </si>
  <si>
    <t>PSICOLOGO</t>
  </si>
  <si>
    <t>JUNIO 29 DE 2012</t>
  </si>
  <si>
    <t>ENERO 24 A JULIO 23 DE 2014</t>
  </si>
  <si>
    <t>1. Realizar un proceso formativo en prommocion de la salud mental detección temprana de la enfermedad mental con lideres de los programas sociales que desde el municipio de desarrollan y con la comunidad en general
2. Realizar jornadas educativas en prevensión ESCNNA prevención dela violencia sexual y del manoteo 
3. Desarrollar estrategias de formación, educación y comunicación en prevención de la violencia intrafamiliar, prevención de la violencia contra las mujeres, prevención del abuso sexual, suicidio y sustancia psicoactivas</t>
  </si>
  <si>
    <t>103</t>
  </si>
  <si>
    <t>ENERO 28 DE 2011</t>
  </si>
  <si>
    <t>DICIEMBRE 26 DE 2011</t>
  </si>
  <si>
    <t>10</t>
  </si>
  <si>
    <t>1127 A 1148</t>
  </si>
  <si>
    <t>188</t>
  </si>
  <si>
    <t>JULIO 06 DE 2012</t>
  </si>
  <si>
    <t>DICIEMBRE 30 DE 2012</t>
  </si>
  <si>
    <t>1149 A 1172</t>
  </si>
  <si>
    <t>AGOSTO 17 DE 2010</t>
  </si>
  <si>
    <t>DICIEMBRE 31 DE 2010</t>
  </si>
  <si>
    <t>1173 A 1187</t>
  </si>
  <si>
    <t>19</t>
  </si>
  <si>
    <t>1/1000</t>
  </si>
  <si>
    <t>1/5000</t>
  </si>
  <si>
    <t>PATRICIA ALFONSO OLAYA</t>
  </si>
  <si>
    <t>COLEGIO MAYOR DE CUNDINAMARCA</t>
  </si>
  <si>
    <t>052832111-A</t>
  </si>
  <si>
    <t>JUNIO 16 DE 1981</t>
  </si>
  <si>
    <t xml:space="preserve">SEPTIEMBRE 17 2002 A ENERO 02 DE 2004
DICIEMBRE 19 DE 2001 A 15 MAYO 15 DE 2002
JUNIO 05 A SEPTIEMBRE 16 DE 2002
</t>
  </si>
  <si>
    <t>1.  Estudiar y evauar y conceptuar sobre las materias de competencia del area de desempelo y absolver consultar de acuerdo con las politicas institucionales
2. Formular estudios y proyectos especiales que se deben someter a consideraciín y evaluación de su superior inmediato
3. Garantizar la formulación de politicas y adopción del plan para la adecuada prestación del servicio educativo en el dpto</t>
  </si>
  <si>
    <t>EMILSE LUCIMI ISAJAR</t>
  </si>
  <si>
    <t>UNIVERSIDAD DE LOS LLANOS</t>
  </si>
  <si>
    <t>LIC EN EDUCACIÓN INFANTIL</t>
  </si>
  <si>
    <t>AGOSTO 26 DE 2011</t>
  </si>
  <si>
    <t>VERIFICAR EN EL CENTRO ZONAL EMILSE LUCUMI ISAJAR</t>
  </si>
  <si>
    <t>CORPORACIÓN PARA EL DESARROLLO SOCIAL Y ECOCNOMICO DE LA ORINOQUIA</t>
  </si>
  <si>
    <t>JULIO 01 DE 2011 A SEPTIEMBRE 30 DE 2014</t>
  </si>
  <si>
    <t>1. Planear las actividades y los recursos para el desarrollo de las acciones pedagógicas
2. Participar en las estragegias de participación, seguimiento y evaluación del proceso
3. Implementar el acompañamiento pedagógico en coherencia con las caracteristicas y derecho del desarrollo de los niños y niñas y el contexto, en procura de un acompañamiento pertinenets y eficaz</t>
  </si>
  <si>
    <t>WILLIAM HERNANDO NARANJO SALINAS</t>
  </si>
  <si>
    <t>CONTADOR PUBLICO</t>
  </si>
  <si>
    <t>AGOSTO 29 DE 2014</t>
  </si>
  <si>
    <t>195848-T</t>
  </si>
  <si>
    <t>153 A 204</t>
  </si>
  <si>
    <t>307</t>
  </si>
  <si>
    <t>205 A 236</t>
  </si>
  <si>
    <t>044</t>
  </si>
  <si>
    <t>ENERO 26 DE 2012</t>
  </si>
  <si>
    <t>JUNIO 30 DE 2012</t>
  </si>
  <si>
    <t>5</t>
  </si>
  <si>
    <t>237 A 258</t>
  </si>
  <si>
    <t>36</t>
  </si>
  <si>
    <t>37</t>
  </si>
  <si>
    <t>MODALIDAD INSTITUCIONAL</t>
  </si>
  <si>
    <t>INSTITUCIONAL</t>
  </si>
  <si>
    <t xml:space="preserve">MUNICIPIOS DE GRANADA - CALLE 12 No. 14 - 54 BARRIO BELEN 
</t>
  </si>
  <si>
    <t>MUNICIPIO DE FUENTE DE ORO - CALLE 11 No. 12 - 58 BARRIO LAS BRISAS
CENTRO ZONAL 3 GRANADA</t>
  </si>
  <si>
    <t>MUNICIPIO DE SAN JUAN DE ARAMA - CARRERA 9 No. 9-52 BARRIO LA LIBERTAD
CENTRO ZONAL 3 GRANADA</t>
  </si>
  <si>
    <t>1/200</t>
  </si>
  <si>
    <t>SANDRA CAROLINA CERQUERA CERQUERA</t>
  </si>
  <si>
    <t>UNIVERSIDAD PILOTO DE COLOMBIA</t>
  </si>
  <si>
    <t>MARZO 30 DE 2007</t>
  </si>
  <si>
    <t>SEPTIEMBRE 15 DE 2012 A OCTUBRE 31 DE 2014</t>
  </si>
  <si>
    <t>1. Promover la particiación de las familias y cuidadores respecto a la educación inicial de los niños y niñas de CDI
2. Coordinar y monitorear las acciones del equipo a su cargo, promiviendo permanentemente la participación, innovación y motivación del equipo.
3. Construir e implementar un pacto de convivencia bajo principios de inclusión, equidad y respeto con la participación de los niños y niñas sdel CDI, las familiar y/o cuidadores y el equipo de trabajo</t>
  </si>
  <si>
    <t>UNIVERSIDAD NACIONAL ABIERTA Y A DISTANCIA</t>
  </si>
  <si>
    <t xml:space="preserve"> SEPTIEMBRE 15 DE 012 OCTUBRE 31 DE 2014</t>
  </si>
  <si>
    <t>CORPORACIÓN PARA EL DESARROLLO ECONOMICO Y SOCIAL DE LA ORINOQUIA "ANIDAR"</t>
  </si>
  <si>
    <t>SONIA AGUIRRE SUAREZ PSICOLOGA</t>
  </si>
  <si>
    <t>AGOSTO 22 DE 2009</t>
  </si>
  <si>
    <t>SEPTIEMBRE 15 DE 2013 A OCTUBRE 31 DE 2014</t>
  </si>
  <si>
    <t>JESSICA CAMAÑO HERRERA</t>
  </si>
  <si>
    <t>ENERO 20 DE 2013 A OCTUBRE 31 DE 2014</t>
  </si>
  <si>
    <t>1. Dar a conocer a las familiar y cuidadores sobre la presencia de alteraciones en el desarrollo de los niños y niñas del CDI y las orienta sobre los servicios existentes para su respectiva atención haciendo seguimiento a la activación de la ruta según el caso
2. Desarrollar con las familias y/o cuidadores de los niños y niñas del CDI, talleres de prenvención en vulneración de derechos
3. Remitir a la autoridada competentes antes casos de amenazas y/o vulneración de derechos de niños y niñas del CDI</t>
  </si>
  <si>
    <t>EYISELLY CLAROS HERRERA</t>
  </si>
  <si>
    <t>JUNIO 16 DE 2009</t>
  </si>
  <si>
    <t>780</t>
  </si>
  <si>
    <t>OCTUBRE 01 DE 2013</t>
  </si>
  <si>
    <t>NOVIEMBRE 30 DE 2014</t>
  </si>
  <si>
    <t>478 A 506</t>
  </si>
  <si>
    <t>105</t>
  </si>
  <si>
    <t>ENERO 20 DE 2014</t>
  </si>
  <si>
    <t xml:space="preserve">507 A  544    </t>
  </si>
  <si>
    <t>OCTUBRE 31 DE 2014</t>
  </si>
  <si>
    <t>90</t>
  </si>
  <si>
    <t>EN PROCESO DE LIQUIDACION</t>
  </si>
  <si>
    <t>545 A 583</t>
  </si>
  <si>
    <t>1081</t>
  </si>
  <si>
    <t>JULIO 01 DE 2011</t>
  </si>
  <si>
    <t>DICIEMBRE 15 DE 2011</t>
  </si>
  <si>
    <t>584 A 598</t>
  </si>
  <si>
    <t>8</t>
  </si>
  <si>
    <t>20</t>
  </si>
  <si>
    <t>ANGELA MARIA RODRIGUEZ ANDRADE</t>
  </si>
  <si>
    <t>DICIEMBRE 10 DE 2010</t>
  </si>
  <si>
    <t>ANIDAR</t>
  </si>
  <si>
    <t xml:space="preserve">MAYO 01 DE 2012 A NOVIEMBRE 04 DE 2014 </t>
  </si>
  <si>
    <t>1. Coordinar y monitorear al acciones del equipo humano a su cargo promoviendo permanentemente la participación, innovación y motivación del equipo
2. Elaborar con el equipo de trabajo el informe mensual de las actividades desarrolladas en el CDI de acuerdo a los formatos establecidos por el ICBF
3. Velar por el buen funcionamiento del CDI y mantener un ambiente cordial con el equipo de trabajo</t>
  </si>
  <si>
    <t>ANGELICA ROCIO RODRIGUEZ CASATIBLANCO</t>
  </si>
  <si>
    <t>LIC. EN EDUCACIÓN FÍSICA Y DEPORTES PARA LA EDUCACIÓN BÁSICA</t>
  </si>
  <si>
    <t>UNIVERSIDAD DEL TOLIMA</t>
  </si>
  <si>
    <t>MARZO 30 DE 2001</t>
  </si>
  <si>
    <t>1. Participar en el diseño plan de acompañamiento pedagógico para la implementación de la modalidad, acordes con el proyecto pedagógico del ICBF, las características de la modalidad y las condición particulares de la comunidad, agentes eduativos y las familias
2. Participar en las estrategias de planeación, seguimiento y evaluación del proceso</t>
  </si>
  <si>
    <t xml:space="preserve">No DEL GRUPO AL QUE SE PRESENTA </t>
  </si>
  <si>
    <t>AL 11</t>
  </si>
  <si>
    <t>AL 14</t>
  </si>
  <si>
    <t xml:space="preserve">CUMPLE </t>
  </si>
  <si>
    <t xml:space="preserve"> CUMPLE</t>
  </si>
  <si>
    <r>
      <t>EL PROPONENTE CUMPLE __</t>
    </r>
    <r>
      <rPr>
        <b/>
        <u/>
        <sz val="12"/>
        <color rgb="FF000000"/>
        <rFont val="Arial"/>
        <family val="2"/>
      </rPr>
      <t>X</t>
    </r>
    <r>
      <rPr>
        <b/>
        <sz val="12"/>
        <color rgb="FF000000"/>
        <rFont val="Arial"/>
        <family val="2"/>
      </rPr>
      <t>____ NO CUMPLE _______</t>
    </r>
  </si>
  <si>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</si>
  <si>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</si>
  <si>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 xml:space="preserve">UNIÓN TEMPORAL ANIDAR YAALIAKEISY </t>
  </si>
  <si>
    <t xml:space="preserve">MIEMBROS DE LA UNION TEMPORAL Y/O CONSORCIO </t>
  </si>
  <si>
    <t>CERTIFICADO DE CUMPLIMIENTO DE PAGO DE APORTES DE SEGURIDAD SOCIAL Y PARAFISCALES. FORMATO 2</t>
  </si>
  <si>
    <t xml:space="preserve">PROPONENTE No. 2 UNION TEMPORAL ANIDAR - YAALIAKEISY  </t>
  </si>
  <si>
    <t xml:space="preserve">NO FOLIADO </t>
  </si>
  <si>
    <t>LA CARTA DE PRESENTACIÓN FUE PRESENTADA EN LA PARTE EXTERIOR DE LA PROPUESTA Y NO TIENE SECUENCIA DE FOLIACIÓN</t>
  </si>
  <si>
    <t>GARANTIA DE SERIEDAD DE LA PROPUESTA GRUPO 11</t>
  </si>
  <si>
    <t>74 al 79</t>
  </si>
  <si>
    <t xml:space="preserve"> </t>
  </si>
  <si>
    <t>GARANTIA DE SERIEDAD DE LA PROPUESTA GRUPO 14</t>
  </si>
  <si>
    <t>82 al 87</t>
  </si>
  <si>
    <t>59 al 63</t>
  </si>
  <si>
    <t>CORPORACION PARA EL DESARROLLO ECONOMICO Y SOCAIL DE LA ORINOQUIA "ANIDAR" NIT. 900.047.974-6, Con Porcentaje de Participacion del 41%</t>
  </si>
  <si>
    <t>FUNDACION YAALIAKEISY DONDE NACE EL CONOCIMIENTO  NIT.822.003.658-1,  Con Porcentaje de Participacion del 59%</t>
  </si>
  <si>
    <t xml:space="preserve">40 A 42 </t>
  </si>
  <si>
    <t>44 A 47</t>
  </si>
  <si>
    <t>16 A 21</t>
  </si>
  <si>
    <t>23 A 26</t>
  </si>
  <si>
    <t>35 al 37</t>
  </si>
  <si>
    <t>105-107</t>
  </si>
  <si>
    <t>109-111</t>
  </si>
  <si>
    <t>96 Y 98</t>
  </si>
  <si>
    <t>100 Y 102</t>
  </si>
  <si>
    <t>PROPONENTE: UNION TEMPORAL ANIDAR - YAALIAKEISY</t>
  </si>
  <si>
    <t>CORPORACIÓN PARA EL DESARROLLO ECONOMICO Y SOCIAL ANIDAR</t>
  </si>
  <si>
    <t xml:space="preserve"> FUNCACIÓN  YAALIAKEISY DONDE NACE EL CONOCIMIENTO</t>
  </si>
  <si>
    <t xml:space="preserve"> FUNDACIÓN YAALIAKEISY DONDE NACE EL CONOCIMIENTO</t>
  </si>
  <si>
    <t>Se procede a evaluar la propuesta presentada por el siguiente oferente:</t>
  </si>
  <si>
    <t>VERIFICADO POR ICBF</t>
  </si>
  <si>
    <t>VERIFICADO POR  ICBF</t>
  </si>
  <si>
    <r>
      <t>1.</t>
    </r>
    <r>
      <rPr>
        <sz val="11"/>
        <color theme="1"/>
        <rFont val="Calibri"/>
        <family val="2"/>
        <scheme val="minor"/>
      </rPr>
      <t>   Experiencia adicional a la mínima requerida en la ejecución de programas de atención a primera infancia y o familia</t>
    </r>
  </si>
  <si>
    <r>
      <t>2.</t>
    </r>
    <r>
      <rPr>
        <sz val="11"/>
        <color theme="1"/>
        <rFont val="Calibri"/>
        <family val="2"/>
        <scheme val="minor"/>
      </rPr>
      <t xml:space="preserve">   Disposición de un equipo adicional al requerido por el manual operativo, para la administración de la ejecución del contrato a suscribir, sin costo adicional, en las siguientes áreas: coordinador general del grupo, pedagógica y financiera. </t>
    </r>
  </si>
  <si>
    <t>CORPORACION PARA EL DESARROLLO ECONOMICO Y SOCIAL DE LA ORINOQUIA ANIDAR</t>
  </si>
  <si>
    <t xml:space="preserve">1.-Verificar que los niños y niñas del CDI cuenten con la inscripcion del Registro civil de nacimiento, en los casos de no contarse orientar y hacer seguimiento a la gestion con las familias y/o cuidadores o con la autoridad competente en caso de ser necesario.
2. Coordinar y monitorear las acciones del equipo humano a su cargo promoviendo permanentemente la participacion, innovacion y motivacion del equipo.
</t>
  </si>
  <si>
    <t>ENERO 20 DE 2014 A 9 DE DICIEMBRE 2014
FEBRERP 14 DE 2013 AL 19 DE DICIEMBRE DE 2013</t>
  </si>
  <si>
    <t>1.-Promotora de las actividades de promocion de factores de riesgo psicosociales.
2.-Asesorar a la comunidad educativa en la elaboracion, ejecucion y evaluacion del proyecto educativo institucional, coordinadora de escuela de padres.</t>
  </si>
  <si>
    <t>1.- Diseñar con el equipo interdisciplinario, docentes y coordinador procesos pedagogicos y formativos que proporcionen una educacion inicial con identidad propia y centrada en responder a los intereses y necesidades de los niños y familias.
2.- Coordinar y asesora el diseño, ejecucion y evaluacion de la programacion diaria de actividades pedagogica para estiumular el desarrollo integral de los niños y niñas.</t>
  </si>
  <si>
    <t>1.- Realizar la coordinacion y direccionamiento en la ejecucion de los resultados, actividades y productos cotemplados en el proyecto.
2.-Realizar talleres y capacitacion a padres de familias niños y comunidades.
3. Coordinar la red de promotores comunitarios.</t>
  </si>
  <si>
    <t>1.- Apoyar el diseño y aplicación de evaluacion del desarrollo de los niños y niñas.
2.- Liderar procesos de trabajo para el mejoramiento permanente de las practicas pedagogicas con los niños.
3.- Remision a las autoridades  competentes casos de maltrato infantil.</t>
  </si>
  <si>
    <t>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</si>
</sst>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_-&quot;$&quot;* #,##0_-;\-&quot;$&quot;* #,##0_-;_-&quot;$&quot;*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9"/>
      <color rgb="FF000000"/>
      <name val="Arial Narrow"/>
      <family val="2"/>
    </font>
    <font>
      <sz val="10"/>
      <color theme="1"/>
      <name val="Times New Roman"/>
      <family val="1"/>
    </font>
    <font>
      <sz val="10"/>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rgb="FFDCE6F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315">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0" fontId="1" fillId="0" borderId="0" xfId="0" applyFon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9"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70" fontId="1" fillId="0" borderId="1" xfId="0" applyNumberFormat="1" applyFont="1" applyFill="1" applyBorder="1" applyAlignment="1">
      <alignment horizontal="center"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0" borderId="0" xfId="0" applyFont="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0" xfId="0" applyFont="1" applyFill="1" applyBorder="1" applyAlignment="1">
      <alignment vertical="center"/>
    </xf>
    <xf numFmtId="0" fontId="26" fillId="7" borderId="21" xfId="0" applyFont="1" applyFill="1" applyBorder="1" applyAlignment="1">
      <alignment horizontal="center" vertical="center" wrapText="1"/>
    </xf>
    <xf numFmtId="0" fontId="27" fillId="0" borderId="22" xfId="0" applyFont="1" applyBorder="1" applyAlignment="1">
      <alignment vertical="center" wrapText="1"/>
    </xf>
    <xf numFmtId="0" fontId="27" fillId="0" borderId="21" xfId="0" applyFont="1" applyBorder="1" applyAlignment="1">
      <alignment vertical="center"/>
    </xf>
    <xf numFmtId="0" fontId="26" fillId="7" borderId="22" xfId="0" applyFont="1" applyFill="1" applyBorder="1" applyAlignment="1">
      <alignment vertical="center"/>
    </xf>
    <xf numFmtId="0" fontId="27" fillId="7" borderId="21" xfId="0" applyFont="1" applyFill="1" applyBorder="1" applyAlignment="1">
      <alignment vertical="center"/>
    </xf>
    <xf numFmtId="0" fontId="27" fillId="7" borderId="0" xfId="0" applyFont="1" applyFill="1" applyAlignment="1">
      <alignment vertical="center"/>
    </xf>
    <xf numFmtId="0" fontId="27" fillId="7" borderId="22" xfId="0" applyFont="1" applyFill="1" applyBorder="1" applyAlignment="1">
      <alignment vertical="center"/>
    </xf>
    <xf numFmtId="0" fontId="26" fillId="7" borderId="23" xfId="0" applyFont="1" applyFill="1" applyBorder="1" applyAlignment="1">
      <alignment vertical="center"/>
    </xf>
    <xf numFmtId="0" fontId="26" fillId="7" borderId="0" xfId="0" applyFont="1" applyFill="1" applyAlignment="1">
      <alignment horizontal="center" vertical="center"/>
    </xf>
    <xf numFmtId="0" fontId="26" fillId="7" borderId="22" xfId="0" applyFont="1" applyFill="1" applyBorder="1" applyAlignment="1">
      <alignment horizontal="center" vertical="center"/>
    </xf>
    <xf numFmtId="0" fontId="27" fillId="7" borderId="18" xfId="0" applyFont="1" applyFill="1" applyBorder="1" applyAlignment="1">
      <alignment vertical="center"/>
    </xf>
    <xf numFmtId="0" fontId="27" fillId="8" borderId="19" xfId="0" applyFont="1" applyFill="1" applyBorder="1" applyAlignment="1">
      <alignment vertical="center"/>
    </xf>
    <xf numFmtId="0" fontId="27" fillId="7" borderId="20" xfId="0" applyFont="1" applyFill="1" applyBorder="1" applyAlignment="1">
      <alignment vertical="center"/>
    </xf>
    <xf numFmtId="0" fontId="27" fillId="8" borderId="0" xfId="0" applyFont="1" applyFill="1" applyAlignment="1">
      <alignment vertical="center"/>
    </xf>
    <xf numFmtId="0" fontId="27" fillId="7" borderId="26" xfId="0" applyFont="1" applyFill="1" applyBorder="1" applyAlignment="1">
      <alignment vertical="center"/>
    </xf>
    <xf numFmtId="0" fontId="27" fillId="8" borderId="28" xfId="0" applyFont="1" applyFill="1" applyBorder="1" applyAlignment="1">
      <alignment vertical="center"/>
    </xf>
    <xf numFmtId="0" fontId="27" fillId="7" borderId="29" xfId="0" applyFont="1" applyFill="1" applyBorder="1" applyAlignment="1">
      <alignment vertical="center"/>
    </xf>
    <xf numFmtId="0" fontId="26" fillId="7" borderId="21" xfId="0" applyFont="1" applyFill="1" applyBorder="1" applyAlignment="1">
      <alignment vertical="center"/>
    </xf>
    <xf numFmtId="0" fontId="27" fillId="8" borderId="0" xfId="0" applyFont="1" applyFill="1" applyAlignment="1">
      <alignment horizontal="center" vertical="center"/>
    </xf>
    <xf numFmtId="0" fontId="27" fillId="8" borderId="28" xfId="0" applyFont="1" applyFill="1" applyBorder="1" applyAlignment="1">
      <alignment horizontal="center" vertical="center"/>
    </xf>
    <xf numFmtId="0" fontId="26" fillId="7" borderId="29"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2" xfId="0" applyFont="1" applyBorder="1" applyAlignment="1">
      <alignment vertical="center"/>
    </xf>
    <xf numFmtId="0" fontId="27" fillId="7" borderId="28" xfId="0" applyFont="1" applyFill="1" applyBorder="1" applyAlignment="1">
      <alignment vertical="center" wrapText="1"/>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26" xfId="0" applyFont="1" applyFill="1" applyBorder="1" applyAlignment="1">
      <alignment vertical="center"/>
    </xf>
    <xf numFmtId="0" fontId="30" fillId="7" borderId="26" xfId="0" applyFont="1" applyFill="1" applyBorder="1" applyAlignment="1">
      <alignment horizontal="center" vertical="center"/>
    </xf>
    <xf numFmtId="0" fontId="30" fillId="7" borderId="26" xfId="0" applyFont="1" applyFill="1" applyBorder="1" applyAlignment="1">
      <alignment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2" borderId="1" xfId="0" applyFill="1" applyBorder="1" applyAlignment="1">
      <alignment vertical="center"/>
    </xf>
    <xf numFmtId="0" fontId="0" fillId="0" borderId="1" xfId="0"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Fill="1" applyBorder="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vertical="center"/>
    </xf>
    <xf numFmtId="0" fontId="26" fillId="7" borderId="26" xfId="0" applyFont="1" applyFill="1" applyBorder="1" applyAlignment="1">
      <alignment vertical="center"/>
    </xf>
    <xf numFmtId="0" fontId="11" fillId="0" borderId="1" xfId="0" applyFont="1" applyFill="1" applyBorder="1" applyAlignment="1">
      <alignment horizontal="center" vertical="center" wrapText="1"/>
    </xf>
    <xf numFmtId="0" fontId="0" fillId="10" borderId="1" xfId="0" applyFill="1" applyBorder="1" applyAlignment="1">
      <alignment horizontal="center" vertical="center" wrapText="1"/>
    </xf>
    <xf numFmtId="0" fontId="1" fillId="2" borderId="1" xfId="0" applyFont="1" applyFill="1" applyBorder="1" applyAlignment="1">
      <alignment horizontal="center"/>
    </xf>
    <xf numFmtId="49" fontId="0" fillId="3" borderId="1" xfId="0" applyNumberFormat="1" applyFill="1" applyBorder="1" applyAlignment="1">
      <alignment horizontal="right" vertical="center"/>
    </xf>
    <xf numFmtId="3" fontId="9" fillId="4" borderId="1" xfId="0" applyNumberFormat="1" applyFont="1" applyFill="1" applyBorder="1" applyAlignment="1">
      <alignment horizontal="right" vertical="center" wrapText="1"/>
    </xf>
    <xf numFmtId="168" fontId="1" fillId="0" borderId="0" xfId="0" applyNumberFormat="1" applyFont="1" applyBorder="1" applyAlignment="1">
      <alignment vertical="center"/>
    </xf>
    <xf numFmtId="167" fontId="1" fillId="4" borderId="1" xfId="0" applyNumberFormat="1" applyFont="1" applyFill="1" applyBorder="1" applyAlignment="1">
      <alignment horizontal="right" vertical="center"/>
    </xf>
    <xf numFmtId="0" fontId="11" fillId="10" borderId="1" xfId="0" applyFont="1" applyFill="1" applyBorder="1" applyAlignment="1">
      <alignment horizontal="left" vertical="center" wrapText="1"/>
    </xf>
    <xf numFmtId="0" fontId="0" fillId="0" borderId="1" xfId="0" applyBorder="1" applyAlignment="1">
      <alignment horizontal="left" vertical="center" wrapText="1"/>
    </xf>
    <xf numFmtId="0" fontId="27" fillId="7" borderId="25" xfId="0" applyFont="1" applyFill="1" applyBorder="1" applyAlignment="1">
      <alignment vertical="center" wrapText="1"/>
    </xf>
    <xf numFmtId="0" fontId="27" fillId="7" borderId="24" xfId="0" applyFont="1" applyFill="1" applyBorder="1" applyAlignment="1">
      <alignment vertical="center" wrapText="1"/>
    </xf>
    <xf numFmtId="0" fontId="0" fillId="0" borderId="1" xfId="0" applyBorder="1" applyAlignment="1">
      <alignment horizontal="center" vertical="center"/>
    </xf>
    <xf numFmtId="167" fontId="1" fillId="4" borderId="1" xfId="0" applyNumberFormat="1" applyFont="1" applyFill="1" applyBorder="1" applyAlignment="1" applyProtection="1">
      <alignment vertical="center"/>
      <protection locked="0"/>
    </xf>
    <xf numFmtId="0" fontId="23" fillId="0" borderId="0" xfId="0" applyFont="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34" fillId="0" borderId="0" xfId="0" applyFont="1"/>
    <xf numFmtId="0" fontId="34" fillId="0" borderId="0" xfId="0" applyFont="1" applyAlignment="1">
      <alignment vertical="center" wrapText="1"/>
    </xf>
    <xf numFmtId="0" fontId="33" fillId="6" borderId="1" xfId="0" applyFont="1" applyFill="1" applyBorder="1" applyAlignment="1">
      <alignment horizontal="center" vertical="center" wrapText="1"/>
    </xf>
    <xf numFmtId="0" fontId="25" fillId="0" borderId="1" xfId="0" applyFont="1" applyBorder="1" applyAlignment="1">
      <alignment vertical="center"/>
    </xf>
    <xf numFmtId="0" fontId="34" fillId="0" borderId="1" xfId="0" applyFont="1" applyBorder="1" applyAlignment="1">
      <alignment vertical="center"/>
    </xf>
    <xf numFmtId="0" fontId="25" fillId="0" borderId="1" xfId="0" applyFont="1" applyBorder="1" applyAlignment="1">
      <alignment horizontal="center" vertical="center"/>
    </xf>
    <xf numFmtId="0" fontId="2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Fill="1" applyBorder="1" applyAlignment="1">
      <alignment horizontal="center"/>
    </xf>
    <xf numFmtId="169" fontId="13" fillId="0" borderId="1" xfId="1" applyNumberFormat="1" applyFont="1" applyFill="1" applyBorder="1" applyAlignment="1">
      <alignment horizontal="center" vertical="center" wrapText="1"/>
    </xf>
    <xf numFmtId="169" fontId="13" fillId="10" borderId="1" xfId="1" applyNumberFormat="1" applyFont="1" applyFill="1" applyBorder="1" applyAlignment="1">
      <alignment horizontal="right" vertical="center" wrapText="1"/>
    </xf>
    <xf numFmtId="0" fontId="25" fillId="0" borderId="1" xfId="0" applyFont="1" applyBorder="1" applyAlignment="1">
      <alignment horizontal="justify" vertical="center"/>
    </xf>
    <xf numFmtId="0" fontId="0" fillId="0" borderId="1" xfId="0" applyBorder="1" applyAlignment="1">
      <alignment horizontal="centerContinuous" vertical="center" wrapText="1"/>
    </xf>
    <xf numFmtId="0" fontId="0" fillId="0" borderId="1" xfId="0" applyFill="1" applyBorder="1" applyAlignment="1">
      <alignment horizontal="justify" vertical="center" wrapText="1"/>
    </xf>
    <xf numFmtId="0" fontId="14" fillId="0" borderId="1" xfId="0" applyFont="1" applyFill="1" applyBorder="1" applyAlignment="1" applyProtection="1">
      <alignment horizontal="justify" vertical="center" wrapText="1"/>
      <protection locked="0"/>
    </xf>
    <xf numFmtId="0" fontId="0" fillId="0" borderId="1" xfId="0" applyBorder="1" applyAlignment="1">
      <alignment horizontal="center" vertical="center" wrapText="1"/>
    </xf>
    <xf numFmtId="0" fontId="0" fillId="0" borderId="4" xfId="0" applyBorder="1" applyAlignment="1">
      <alignment horizontal="center" vertical="center"/>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0" fontId="1" fillId="2" borderId="14" xfId="0" applyFont="1" applyFill="1" applyBorder="1" applyAlignment="1">
      <alignment horizontal="center" vertical="center"/>
    </xf>
    <xf numFmtId="0" fontId="0" fillId="0" borderId="4" xfId="0" applyBorder="1" applyAlignment="1">
      <alignment horizontal="center" vertical="center" wrapText="1"/>
    </xf>
    <xf numFmtId="0" fontId="0" fillId="0" borderId="4" xfId="0" applyFill="1" applyBorder="1" applyAlignment="1">
      <alignment horizontal="center" vertical="center"/>
    </xf>
    <xf numFmtId="0" fontId="1" fillId="10" borderId="0" xfId="0" applyFont="1" applyFill="1" applyBorder="1" applyAlignment="1">
      <alignment horizontal="center" vertical="center" wrapText="1"/>
    </xf>
    <xf numFmtId="0" fontId="1" fillId="2" borderId="38"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4" fillId="0" borderId="3" xfId="0" applyFont="1" applyBorder="1" applyAlignment="1">
      <alignment horizontal="center" wrapText="1"/>
    </xf>
    <xf numFmtId="0" fontId="9" fillId="10" borderId="0" xfId="0" applyFont="1" applyFill="1" applyBorder="1" applyAlignment="1">
      <alignment horizontal="center" vertical="center" wrapText="1"/>
    </xf>
    <xf numFmtId="167" fontId="0" fillId="10" borderId="0" xfId="0" applyNumberFormat="1" applyFill="1" applyBorder="1" applyAlignment="1">
      <alignment horizontal="right" vertical="center"/>
    </xf>
    <xf numFmtId="0" fontId="0" fillId="10" borderId="0" xfId="0" applyFill="1" applyBorder="1" applyAlignment="1">
      <alignment vertical="center" wrapText="1"/>
    </xf>
    <xf numFmtId="0" fontId="14" fillId="0" borderId="0" xfId="0" applyFont="1" applyFill="1" applyBorder="1" applyAlignment="1">
      <alignment horizontal="center" vertical="center" wrapText="1"/>
    </xf>
    <xf numFmtId="0" fontId="0" fillId="0" borderId="1" xfId="0" applyFill="1" applyBorder="1" applyAlignment="1">
      <alignment horizontal="justify" vertical="center"/>
    </xf>
    <xf numFmtId="0" fontId="0" fillId="0" borderId="0" xfId="0" applyFont="1" applyAlignment="1">
      <alignment vertical="center"/>
    </xf>
    <xf numFmtId="0" fontId="0" fillId="0" borderId="1" xfId="0" applyFont="1" applyBorder="1" applyAlignment="1">
      <alignment horizontal="center" vertical="center"/>
    </xf>
    <xf numFmtId="0" fontId="4" fillId="0" borderId="3" xfId="0" applyFont="1" applyBorder="1" applyAlignment="1">
      <alignment horizontal="justify" vertical="center" wrapText="1"/>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3" fontId="9" fillId="4" borderId="1" xfId="0" applyNumberFormat="1" applyFont="1" applyFill="1" applyBorder="1" applyAlignment="1">
      <alignment horizontal="center" vertical="center" wrapText="1"/>
    </xf>
    <xf numFmtId="0" fontId="26" fillId="9" borderId="23" xfId="0" applyFont="1" applyFill="1" applyBorder="1" applyAlignment="1">
      <alignment horizontal="center" vertical="center"/>
    </xf>
    <xf numFmtId="0" fontId="26" fillId="9" borderId="25" xfId="0" applyFont="1" applyFill="1" applyBorder="1" applyAlignment="1">
      <alignment horizontal="center" vertical="center"/>
    </xf>
    <xf numFmtId="0" fontId="26" fillId="9" borderId="24" xfId="0" applyFont="1" applyFill="1" applyBorder="1" applyAlignment="1">
      <alignment horizontal="center" vertical="center"/>
    </xf>
    <xf numFmtId="164" fontId="31" fillId="7" borderId="25" xfId="3" applyFont="1" applyFill="1" applyBorder="1" applyAlignment="1">
      <alignment horizontal="center" vertical="center" wrapText="1"/>
    </xf>
    <xf numFmtId="164" fontId="31" fillId="7" borderId="24" xfId="3" applyFont="1" applyFill="1" applyBorder="1" applyAlignment="1">
      <alignment horizontal="center" vertical="center" wrapText="1"/>
    </xf>
    <xf numFmtId="0" fontId="30" fillId="7" borderId="25" xfId="0" applyFont="1" applyFill="1" applyBorder="1" applyAlignment="1">
      <alignment horizontal="center" vertical="center" wrapText="1"/>
    </xf>
    <xf numFmtId="0" fontId="30" fillId="7" borderId="24" xfId="0" applyFont="1" applyFill="1" applyBorder="1" applyAlignment="1">
      <alignment horizontal="center" vertical="center" wrapText="1"/>
    </xf>
    <xf numFmtId="164" fontId="31" fillId="7" borderId="25" xfId="3" applyNumberFormat="1"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25" xfId="0" applyFont="1" applyFill="1" applyBorder="1" applyAlignment="1">
      <alignment horizontal="center" vertical="center" wrapText="1"/>
    </xf>
    <xf numFmtId="0" fontId="31" fillId="7" borderId="24" xfId="0" applyFont="1" applyFill="1" applyBorder="1" applyAlignment="1">
      <alignment horizontal="center" vertical="center" wrapText="1"/>
    </xf>
    <xf numFmtId="171" fontId="31" fillId="7" borderId="25" xfId="3" applyNumberFormat="1" applyFont="1" applyFill="1" applyBorder="1" applyAlignment="1">
      <alignment horizontal="center" vertical="center" wrapText="1"/>
    </xf>
    <xf numFmtId="171" fontId="31" fillId="7" borderId="24" xfId="3" applyNumberFormat="1" applyFont="1" applyFill="1" applyBorder="1" applyAlignment="1">
      <alignment horizontal="center" vertical="center" wrapText="1"/>
    </xf>
    <xf numFmtId="0" fontId="0" fillId="0" borderId="21" xfId="0" applyBorder="1"/>
    <xf numFmtId="0" fontId="26" fillId="7" borderId="28" xfId="0" applyFont="1" applyFill="1" applyBorder="1" applyAlignment="1">
      <alignment vertical="center" wrapText="1"/>
    </xf>
    <xf numFmtId="0" fontId="26" fillId="7" borderId="27" xfId="0" applyFont="1" applyFill="1" applyBorder="1" applyAlignment="1">
      <alignment vertical="center" wrapText="1"/>
    </xf>
    <xf numFmtId="0" fontId="27" fillId="7" borderId="31" xfId="0" applyFont="1" applyFill="1" applyBorder="1" applyAlignment="1">
      <alignment vertical="center"/>
    </xf>
    <xf numFmtId="0" fontId="26" fillId="7" borderId="18" xfId="0" applyFont="1" applyFill="1" applyBorder="1" applyAlignment="1">
      <alignment vertical="center"/>
    </xf>
    <xf numFmtId="0" fontId="26" fillId="7" borderId="26" xfId="0" applyFont="1" applyFill="1" applyBorder="1" applyAlignment="1">
      <alignment vertical="center"/>
    </xf>
    <xf numFmtId="0" fontId="26" fillId="7" borderId="19" xfId="0" applyFont="1" applyFill="1" applyBorder="1" applyAlignment="1">
      <alignment vertical="center" wrapText="1"/>
    </xf>
    <xf numFmtId="0" fontId="26" fillId="7" borderId="30" xfId="0" applyFont="1" applyFill="1" applyBorder="1" applyAlignment="1">
      <alignment vertical="center" wrapText="1"/>
    </xf>
    <xf numFmtId="0" fontId="27" fillId="7" borderId="32" xfId="0" applyFont="1" applyFill="1" applyBorder="1" applyAlignment="1">
      <alignment vertical="center"/>
    </xf>
    <xf numFmtId="0" fontId="25" fillId="7" borderId="1" xfId="0" applyFont="1" applyFill="1" applyBorder="1" applyAlignment="1">
      <alignment horizontal="justify" vertical="center" wrapText="1"/>
    </xf>
    <xf numFmtId="0" fontId="25" fillId="0" borderId="1" xfId="0" applyFont="1" applyBorder="1" applyAlignment="1">
      <alignment horizontal="center" vertical="center"/>
    </xf>
    <xf numFmtId="0" fontId="25" fillId="0" borderId="1" xfId="0" applyFont="1" applyBorder="1" applyAlignment="1">
      <alignment horizontal="justify" vertical="center" wrapText="1"/>
    </xf>
    <xf numFmtId="0" fontId="25" fillId="0" borderId="1" xfId="0" applyFont="1" applyBorder="1" applyAlignment="1">
      <alignment horizontal="center" vertical="center" wrapText="1"/>
    </xf>
    <xf numFmtId="0" fontId="25" fillId="7" borderId="1" xfId="0" applyFont="1" applyFill="1" applyBorder="1" applyAlignment="1">
      <alignment horizontal="center" vertical="center" wrapText="1"/>
    </xf>
    <xf numFmtId="0" fontId="25" fillId="7" borderId="1" xfId="0" applyFont="1" applyFill="1" applyBorder="1" applyAlignment="1">
      <alignment vertical="center" wrapText="1"/>
    </xf>
    <xf numFmtId="0" fontId="25" fillId="0" borderId="1" xfId="0" applyFont="1" applyBorder="1" applyAlignment="1">
      <alignment vertical="center" wrapText="1"/>
    </xf>
    <xf numFmtId="0" fontId="33" fillId="11"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3"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34" fillId="0" borderId="1" xfId="0" applyFont="1" applyFill="1" applyBorder="1" applyAlignment="1">
      <alignment horizontal="center"/>
    </xf>
    <xf numFmtId="0" fontId="23" fillId="0" borderId="5"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14" xfId="0" applyFont="1" applyBorder="1" applyAlignment="1">
      <alignment horizontal="center" vertical="center" wrapText="1"/>
    </xf>
    <xf numFmtId="0" fontId="33" fillId="0" borderId="0" xfId="0" applyFont="1" applyAlignment="1">
      <alignment horizontal="center" vertical="center"/>
    </xf>
    <xf numFmtId="0" fontId="33" fillId="6"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1" xfId="0" applyBorder="1" applyAlignment="1">
      <alignment horizontal="center" vertical="center" wrapText="1"/>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14" xfId="0"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1" fillId="2" borderId="33"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4" fillId="0" borderId="40" xfId="0" applyFont="1" applyBorder="1" applyAlignment="1">
      <alignment horizontal="center" vertical="center" wrapText="1"/>
    </xf>
    <xf numFmtId="0" fontId="4" fillId="0" borderId="43" xfId="0" applyFont="1" applyBorder="1" applyAlignment="1">
      <alignment horizontal="center" vertical="center" wrapText="1"/>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44" xfId="0" applyFont="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7" fillId="2" borderId="10" xfId="0" applyFont="1" applyFill="1" applyBorder="1" applyAlignment="1">
      <alignment horizontal="left" vertical="center"/>
    </xf>
    <xf numFmtId="0" fontId="7" fillId="2" borderId="0" xfId="0" applyFont="1" applyFill="1" applyBorder="1" applyAlignment="1">
      <alignment horizontal="left" vertical="center"/>
    </xf>
    <xf numFmtId="0" fontId="7" fillId="2" borderId="6" xfId="0" applyFont="1" applyFill="1" applyBorder="1" applyAlignment="1">
      <alignment horizontal="left"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0" xfId="0" applyAlignment="1">
      <alignment horizont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8" zoomScale="70" zoomScaleNormal="70" workbookViewId="0">
      <selection activeCell="B15" sqref="B15"/>
    </sheetView>
  </sheetViews>
  <sheetFormatPr baseColWidth="10" defaultRowHeight="15.75" x14ac:dyDescent="0.25"/>
  <cols>
    <col min="1" max="1" width="24.85546875" style="128" customWidth="1"/>
    <col min="2" max="2" width="55.5703125" style="128" customWidth="1"/>
    <col min="3" max="3" width="41.28515625" style="128" customWidth="1"/>
    <col min="4" max="4" width="29.42578125" style="128" customWidth="1"/>
    <col min="5" max="5" width="29.140625" style="128" customWidth="1"/>
    <col min="6" max="16384" width="11.42578125" style="79"/>
  </cols>
  <sheetData>
    <row r="1" spans="1:5" ht="15.75" customHeight="1" x14ac:dyDescent="0.25">
      <c r="A1" s="216" t="s">
        <v>86</v>
      </c>
      <c r="B1" s="217"/>
      <c r="C1" s="217"/>
      <c r="D1" s="217"/>
      <c r="E1" s="102"/>
    </row>
    <row r="2" spans="1:5" ht="27.75" customHeight="1" x14ac:dyDescent="0.25">
      <c r="A2" s="103"/>
      <c r="B2" s="218" t="s">
        <v>74</v>
      </c>
      <c r="C2" s="218"/>
      <c r="D2" s="218"/>
      <c r="E2" s="104"/>
    </row>
    <row r="3" spans="1:5" ht="21" customHeight="1" x14ac:dyDescent="0.25">
      <c r="A3" s="105"/>
      <c r="B3" s="218" t="s">
        <v>142</v>
      </c>
      <c r="C3" s="218"/>
      <c r="D3" s="218"/>
      <c r="E3" s="106"/>
    </row>
    <row r="4" spans="1:5" thickBot="1" x14ac:dyDescent="0.3">
      <c r="A4" s="107"/>
      <c r="B4" s="108"/>
      <c r="C4" s="108"/>
      <c r="D4" s="108"/>
      <c r="E4" s="109"/>
    </row>
    <row r="5" spans="1:5" ht="26.25" customHeight="1" thickBot="1" x14ac:dyDescent="0.3">
      <c r="A5" s="107"/>
      <c r="B5" s="110" t="s">
        <v>360</v>
      </c>
      <c r="C5" s="158"/>
      <c r="D5" s="159"/>
      <c r="E5" s="109"/>
    </row>
    <row r="6" spans="1:5" ht="27.75" customHeight="1" thickBot="1" x14ac:dyDescent="0.3">
      <c r="A6" s="107"/>
      <c r="B6" s="134" t="s">
        <v>75</v>
      </c>
      <c r="C6" s="219"/>
      <c r="D6" s="220"/>
      <c r="E6" s="109"/>
    </row>
    <row r="7" spans="1:5" ht="29.25" customHeight="1" thickBot="1" x14ac:dyDescent="0.3">
      <c r="A7" s="107"/>
      <c r="B7" s="134" t="s">
        <v>329</v>
      </c>
      <c r="C7" s="213" t="s">
        <v>143</v>
      </c>
      <c r="D7" s="214"/>
      <c r="E7" s="109"/>
    </row>
    <row r="8" spans="1:5" ht="16.5" thickBot="1" x14ac:dyDescent="0.3">
      <c r="A8" s="107"/>
      <c r="B8" s="135" t="s">
        <v>330</v>
      </c>
      <c r="C8" s="211">
        <v>1342404200</v>
      </c>
      <c r="D8" s="212"/>
      <c r="E8" s="109"/>
    </row>
    <row r="9" spans="1:5" ht="23.25" customHeight="1" thickBot="1" x14ac:dyDescent="0.3">
      <c r="A9" s="107"/>
      <c r="B9" s="135" t="s">
        <v>331</v>
      </c>
      <c r="C9" s="211">
        <v>1937924768</v>
      </c>
      <c r="D9" s="212"/>
      <c r="E9" s="109"/>
    </row>
    <row r="10" spans="1:5" ht="26.25" customHeight="1" thickBot="1" x14ac:dyDescent="0.3">
      <c r="A10" s="107"/>
      <c r="B10" s="135"/>
      <c r="C10" s="211"/>
      <c r="D10" s="212"/>
      <c r="E10" s="109"/>
    </row>
    <row r="11" spans="1:5" ht="21.75" customHeight="1" thickBot="1" x14ac:dyDescent="0.3">
      <c r="A11" s="107"/>
      <c r="B11" s="135"/>
      <c r="C11" s="211"/>
      <c r="D11" s="212"/>
      <c r="E11" s="109"/>
    </row>
    <row r="12" spans="1:5" ht="32.25" thickBot="1" x14ac:dyDescent="0.3">
      <c r="A12" s="107"/>
      <c r="B12" s="136" t="s">
        <v>144</v>
      </c>
      <c r="C12" s="215">
        <f>+C8+C9</f>
        <v>3280328968</v>
      </c>
      <c r="D12" s="212"/>
      <c r="E12" s="109"/>
    </row>
    <row r="13" spans="1:5" ht="34.5" customHeight="1" thickBot="1" x14ac:dyDescent="0.3">
      <c r="A13" s="107"/>
      <c r="B13" s="136" t="s">
        <v>145</v>
      </c>
      <c r="C13" s="221">
        <f>C12/616000</f>
        <v>5325.2093636363634</v>
      </c>
      <c r="D13" s="222"/>
      <c r="E13" s="109"/>
    </row>
    <row r="14" spans="1:5" ht="24.75" customHeight="1" x14ac:dyDescent="0.25">
      <c r="A14" s="107"/>
      <c r="B14" s="108"/>
      <c r="C14" s="111"/>
      <c r="D14" s="112"/>
      <c r="E14" s="109"/>
    </row>
    <row r="15" spans="1:5" ht="28.5" customHeight="1" thickBot="1" x14ac:dyDescent="0.3">
      <c r="A15" s="107"/>
      <c r="B15" s="108" t="s">
        <v>146</v>
      </c>
      <c r="C15" s="111"/>
      <c r="D15" s="112"/>
      <c r="E15" s="109"/>
    </row>
    <row r="16" spans="1:5" ht="27" customHeight="1" x14ac:dyDescent="0.25">
      <c r="A16" s="107"/>
      <c r="B16" s="113" t="s">
        <v>76</v>
      </c>
      <c r="C16" s="114">
        <v>397458910</v>
      </c>
      <c r="D16" s="115"/>
      <c r="E16" s="109"/>
    </row>
    <row r="17" spans="1:6" ht="28.5" customHeight="1" x14ac:dyDescent="0.25">
      <c r="A17" s="107"/>
      <c r="B17" s="107" t="s">
        <v>77</v>
      </c>
      <c r="C17" s="116">
        <v>455805213</v>
      </c>
      <c r="D17" s="109"/>
      <c r="E17" s="109"/>
    </row>
    <row r="18" spans="1:6" ht="15" x14ac:dyDescent="0.25">
      <c r="A18" s="107"/>
      <c r="B18" s="107" t="s">
        <v>78</v>
      </c>
      <c r="C18" s="116">
        <v>147088455</v>
      </c>
      <c r="D18" s="109"/>
      <c r="E18" s="109"/>
    </row>
    <row r="19" spans="1:6" ht="27" customHeight="1" thickBot="1" x14ac:dyDescent="0.3">
      <c r="A19" s="107"/>
      <c r="B19" s="117" t="s">
        <v>79</v>
      </c>
      <c r="C19" s="118">
        <v>238938955</v>
      </c>
      <c r="D19" s="119"/>
      <c r="E19" s="109"/>
    </row>
    <row r="20" spans="1:6" ht="27" customHeight="1" thickBot="1" x14ac:dyDescent="0.3">
      <c r="A20" s="107"/>
      <c r="B20" s="208" t="s">
        <v>80</v>
      </c>
      <c r="C20" s="209"/>
      <c r="D20" s="210"/>
      <c r="E20" s="109"/>
    </row>
    <row r="21" spans="1:6" ht="16.5" thickBot="1" x14ac:dyDescent="0.3">
      <c r="A21" s="107"/>
      <c r="B21" s="208" t="s">
        <v>81</v>
      </c>
      <c r="C21" s="209"/>
      <c r="D21" s="210"/>
      <c r="E21" s="109"/>
    </row>
    <row r="22" spans="1:6" x14ac:dyDescent="0.25">
      <c r="A22" s="107"/>
      <c r="B22" s="120" t="s">
        <v>147</v>
      </c>
      <c r="C22" s="121">
        <f>C16/C18</f>
        <v>2.702176115725738</v>
      </c>
      <c r="D22" s="112" t="s">
        <v>332</v>
      </c>
      <c r="E22" s="109"/>
    </row>
    <row r="23" spans="1:6" ht="16.5" thickBot="1" x14ac:dyDescent="0.3">
      <c r="A23" s="107"/>
      <c r="B23" s="148" t="s">
        <v>82</v>
      </c>
      <c r="C23" s="122">
        <f>(C19/C17)</f>
        <v>0.52421286151459612</v>
      </c>
      <c r="D23" s="123" t="s">
        <v>333</v>
      </c>
      <c r="E23" s="109"/>
    </row>
    <row r="24" spans="1:6" ht="16.5" thickBot="1" x14ac:dyDescent="0.3">
      <c r="A24" s="107"/>
      <c r="B24" s="124"/>
      <c r="C24" s="125"/>
      <c r="D24" s="108"/>
      <c r="E24" s="126"/>
    </row>
    <row r="25" spans="1:6" ht="15.75" customHeight="1" x14ac:dyDescent="0.25">
      <c r="A25" s="226"/>
      <c r="B25" s="227" t="s">
        <v>83</v>
      </c>
      <c r="C25" s="229" t="s">
        <v>334</v>
      </c>
      <c r="D25" s="230"/>
      <c r="E25" s="231"/>
      <c r="F25" s="223"/>
    </row>
    <row r="26" spans="1:6" ht="16.5" thickBot="1" x14ac:dyDescent="0.3">
      <c r="A26" s="226"/>
      <c r="B26" s="228"/>
      <c r="C26" s="224" t="s">
        <v>84</v>
      </c>
      <c r="D26" s="225"/>
      <c r="E26" s="231"/>
      <c r="F26" s="223"/>
    </row>
    <row r="27" spans="1:6" ht="50.25" customHeight="1" thickBot="1" x14ac:dyDescent="0.3">
      <c r="A27" s="117"/>
      <c r="B27" s="127"/>
      <c r="C27" s="127"/>
      <c r="D27" s="127"/>
      <c r="E27" s="119"/>
      <c r="F27" s="101"/>
    </row>
    <row r="28" spans="1:6" x14ac:dyDescent="0.25">
      <c r="B28" s="129" t="s">
        <v>148</v>
      </c>
    </row>
  </sheetData>
  <sheetProtection algorithmName="SHA-512" hashValue="8X7tplyjROONxvzj4HBtlYnhDg89gvagQk/CRQDIrjAQS4vebiZL7vxtiNOQrDbBQKgd7Pn19t93rQ8kSePnMw==" saltValue="GVoYEN3tqP/qEmKtSqB46Q==" spinCount="100000" sheet="1" objects="1" scenarios="1"/>
  <mergeCells count="19">
    <mergeCell ref="F25:F26"/>
    <mergeCell ref="C26:D26"/>
    <mergeCell ref="B21:D21"/>
    <mergeCell ref="A25:A26"/>
    <mergeCell ref="B25:B26"/>
    <mergeCell ref="C25:D25"/>
    <mergeCell ref="E25:E26"/>
    <mergeCell ref="A1:D1"/>
    <mergeCell ref="B2:D2"/>
    <mergeCell ref="B3:D3"/>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1"/>
  <sheetViews>
    <sheetView topLeftCell="A22" zoomScale="87" zoomScaleNormal="87" workbookViewId="0">
      <selection activeCell="F30" sqref="F30"/>
    </sheetView>
  </sheetViews>
  <sheetFormatPr baseColWidth="10" defaultRowHeight="15" x14ac:dyDescent="0.25"/>
  <sheetData>
    <row r="1" spans="1:12" x14ac:dyDescent="0.25">
      <c r="A1" s="240" t="s">
        <v>64</v>
      </c>
      <c r="B1" s="240"/>
      <c r="C1" s="240"/>
      <c r="D1" s="240"/>
      <c r="E1" s="240"/>
      <c r="F1" s="240"/>
      <c r="G1" s="240"/>
      <c r="H1" s="240"/>
      <c r="I1" s="240"/>
      <c r="J1" s="240"/>
      <c r="K1" s="240"/>
      <c r="L1" s="240"/>
    </row>
    <row r="2" spans="1:12" x14ac:dyDescent="0.25">
      <c r="A2" s="162"/>
      <c r="B2" s="163"/>
      <c r="C2" s="163"/>
      <c r="D2" s="163"/>
      <c r="E2" s="164"/>
      <c r="F2" s="165"/>
      <c r="G2" s="163"/>
      <c r="H2" s="163"/>
      <c r="I2" s="163"/>
      <c r="J2" s="163"/>
      <c r="K2" s="163"/>
      <c r="L2" s="163"/>
    </row>
    <row r="3" spans="1:12" x14ac:dyDescent="0.25">
      <c r="A3" s="240" t="s">
        <v>335</v>
      </c>
      <c r="B3" s="240"/>
      <c r="C3" s="240"/>
      <c r="D3" s="240"/>
      <c r="E3" s="240"/>
      <c r="F3" s="240"/>
      <c r="G3" s="240"/>
      <c r="H3" s="240"/>
      <c r="I3" s="240"/>
      <c r="J3" s="240"/>
      <c r="K3" s="240"/>
      <c r="L3" s="240"/>
    </row>
    <row r="4" spans="1:12" x14ac:dyDescent="0.25">
      <c r="A4" s="166"/>
      <c r="B4" s="163"/>
      <c r="C4" s="163"/>
      <c r="D4" s="163"/>
      <c r="E4" s="164"/>
      <c r="F4" s="165"/>
      <c r="G4" s="163"/>
      <c r="H4" s="163"/>
      <c r="I4" s="163"/>
      <c r="J4" s="163"/>
      <c r="K4" s="163"/>
      <c r="L4" s="163"/>
    </row>
    <row r="5" spans="1:12" x14ac:dyDescent="0.25">
      <c r="A5" s="241" t="s">
        <v>336</v>
      </c>
      <c r="B5" s="241"/>
      <c r="C5" s="241"/>
      <c r="D5" s="241"/>
      <c r="E5" s="241"/>
      <c r="F5" s="241"/>
      <c r="G5" s="241"/>
      <c r="H5" s="241"/>
      <c r="I5" s="241"/>
      <c r="J5" s="241"/>
      <c r="K5" s="241"/>
      <c r="L5" s="241"/>
    </row>
    <row r="6" spans="1:12" ht="66.75" customHeight="1" x14ac:dyDescent="0.25">
      <c r="A6" s="241"/>
      <c r="B6" s="241"/>
      <c r="C6" s="241"/>
      <c r="D6" s="241"/>
      <c r="E6" s="241"/>
      <c r="F6" s="241"/>
      <c r="G6" s="241"/>
      <c r="H6" s="241"/>
      <c r="I6" s="241"/>
      <c r="J6" s="241"/>
      <c r="K6" s="241"/>
      <c r="L6" s="241"/>
    </row>
    <row r="7" spans="1:12" x14ac:dyDescent="0.25">
      <c r="A7" s="241" t="s">
        <v>364</v>
      </c>
      <c r="B7" s="241"/>
      <c r="C7" s="241"/>
      <c r="D7" s="241"/>
      <c r="E7" s="241"/>
      <c r="F7" s="241"/>
      <c r="G7" s="241"/>
      <c r="H7" s="241"/>
      <c r="I7" s="241"/>
      <c r="J7" s="241"/>
      <c r="K7" s="241"/>
      <c r="L7" s="241"/>
    </row>
    <row r="8" spans="1:12" x14ac:dyDescent="0.25">
      <c r="A8" s="241"/>
      <c r="B8" s="241"/>
      <c r="C8" s="241"/>
      <c r="D8" s="241"/>
      <c r="E8" s="241"/>
      <c r="F8" s="241"/>
      <c r="G8" s="241"/>
      <c r="H8" s="241"/>
      <c r="I8" s="241"/>
      <c r="J8" s="241"/>
      <c r="K8" s="241"/>
      <c r="L8" s="241"/>
    </row>
    <row r="9" spans="1:12" ht="15.75" thickBot="1" x14ac:dyDescent="0.3">
      <c r="A9" s="163"/>
      <c r="B9" s="163"/>
      <c r="C9" s="163"/>
      <c r="D9" s="163"/>
      <c r="E9" s="164"/>
      <c r="F9" s="165"/>
      <c r="G9" s="163"/>
      <c r="H9" s="163"/>
      <c r="I9" s="163"/>
      <c r="J9" s="163"/>
      <c r="K9" s="163"/>
      <c r="L9" s="163"/>
    </row>
    <row r="10" spans="1:12" ht="15.75" thickBot="1" x14ac:dyDescent="0.3">
      <c r="A10" s="69"/>
      <c r="B10" s="242" t="s">
        <v>85</v>
      </c>
      <c r="C10" s="243"/>
      <c r="D10" s="243"/>
      <c r="E10" s="243"/>
      <c r="F10" s="243"/>
      <c r="G10" s="243"/>
      <c r="H10" s="243"/>
      <c r="I10" s="243"/>
      <c r="J10" s="243"/>
      <c r="K10" s="243"/>
      <c r="L10" s="244"/>
    </row>
    <row r="11" spans="1:12" ht="15.75" thickBot="1" x14ac:dyDescent="0.3">
      <c r="A11" s="70">
        <v>2</v>
      </c>
      <c r="B11" s="246" t="s">
        <v>337</v>
      </c>
      <c r="C11" s="247"/>
      <c r="D11" s="247"/>
      <c r="E11" s="247"/>
      <c r="F11" s="247"/>
      <c r="G11" s="247"/>
      <c r="H11" s="247"/>
      <c r="I11" s="247"/>
      <c r="J11" s="247"/>
      <c r="K11" s="247"/>
      <c r="L11" s="248"/>
    </row>
    <row r="12" spans="1:12" x14ac:dyDescent="0.25">
      <c r="A12" s="166"/>
      <c r="B12" s="71"/>
      <c r="C12" s="71"/>
      <c r="D12" s="71"/>
      <c r="E12" s="71"/>
      <c r="F12" s="71"/>
      <c r="G12" s="71"/>
      <c r="H12" s="71"/>
      <c r="I12" s="71"/>
      <c r="J12" s="71"/>
      <c r="K12" s="71"/>
      <c r="L12" s="71"/>
    </row>
    <row r="13" spans="1:12" x14ac:dyDescent="0.25">
      <c r="A13" s="163"/>
      <c r="B13" s="163"/>
      <c r="C13" s="163"/>
      <c r="D13" s="163"/>
      <c r="E13" s="164"/>
      <c r="F13" s="165"/>
      <c r="G13" s="163"/>
      <c r="H13" s="163"/>
      <c r="I13" s="163"/>
      <c r="J13" s="163"/>
      <c r="K13" s="163"/>
      <c r="L13" s="163"/>
    </row>
    <row r="14" spans="1:12" x14ac:dyDescent="0.25">
      <c r="A14" s="249" t="s">
        <v>340</v>
      </c>
      <c r="B14" s="249"/>
      <c r="C14" s="249"/>
      <c r="D14" s="249"/>
      <c r="E14" s="249"/>
      <c r="F14" s="249"/>
      <c r="G14" s="249"/>
      <c r="H14" s="249"/>
      <c r="I14" s="249"/>
      <c r="J14" s="249"/>
      <c r="K14" s="249"/>
      <c r="L14" s="249"/>
    </row>
    <row r="15" spans="1:12" x14ac:dyDescent="0.25">
      <c r="A15" s="167"/>
      <c r="B15" s="167"/>
      <c r="C15" s="167"/>
      <c r="D15" s="167"/>
      <c r="E15" s="168"/>
      <c r="F15" s="168"/>
      <c r="G15" s="167"/>
      <c r="H15" s="167"/>
      <c r="I15" s="167"/>
      <c r="J15" s="167"/>
      <c r="K15" s="167"/>
      <c r="L15" s="167"/>
    </row>
    <row r="16" spans="1:12" ht="36" customHeight="1" x14ac:dyDescent="0.25">
      <c r="A16" s="250" t="s">
        <v>65</v>
      </c>
      <c r="B16" s="250"/>
      <c r="C16" s="250"/>
      <c r="D16" s="250"/>
      <c r="E16" s="250" t="s">
        <v>66</v>
      </c>
      <c r="F16" s="250"/>
      <c r="G16" s="250"/>
      <c r="H16" s="250" t="s">
        <v>67</v>
      </c>
      <c r="I16" s="250"/>
      <c r="J16" s="169" t="s">
        <v>68</v>
      </c>
      <c r="K16" s="250" t="s">
        <v>3</v>
      </c>
      <c r="L16" s="250"/>
    </row>
    <row r="17" spans="1:12" ht="96.75" customHeight="1" x14ac:dyDescent="0.25">
      <c r="A17" s="232" t="s">
        <v>89</v>
      </c>
      <c r="B17" s="232"/>
      <c r="C17" s="232"/>
      <c r="D17" s="232"/>
      <c r="E17" s="232" t="s">
        <v>341</v>
      </c>
      <c r="F17" s="232"/>
      <c r="G17" s="232"/>
      <c r="H17" s="233" t="s">
        <v>168</v>
      </c>
      <c r="I17" s="233"/>
      <c r="J17" s="178"/>
      <c r="K17" s="234" t="s">
        <v>342</v>
      </c>
      <c r="L17" s="234"/>
    </row>
    <row r="18" spans="1:12" ht="25.5" customHeight="1" x14ac:dyDescent="0.25">
      <c r="A18" s="236" t="s">
        <v>343</v>
      </c>
      <c r="B18" s="236"/>
      <c r="C18" s="236"/>
      <c r="D18" s="236"/>
      <c r="E18" s="236" t="s">
        <v>344</v>
      </c>
      <c r="F18" s="236"/>
      <c r="G18" s="236"/>
      <c r="H18" s="245" t="s">
        <v>168</v>
      </c>
      <c r="I18" s="245"/>
      <c r="J18" s="175" t="s">
        <v>345</v>
      </c>
      <c r="K18" s="235" t="s">
        <v>345</v>
      </c>
      <c r="L18" s="235"/>
    </row>
    <row r="19" spans="1:12" ht="26.25" customHeight="1" x14ac:dyDescent="0.25">
      <c r="A19" s="236" t="s">
        <v>346</v>
      </c>
      <c r="B19" s="236"/>
      <c r="C19" s="236"/>
      <c r="D19" s="236"/>
      <c r="E19" s="236" t="s">
        <v>347</v>
      </c>
      <c r="F19" s="236"/>
      <c r="G19" s="236"/>
      <c r="H19" s="245" t="s">
        <v>168</v>
      </c>
      <c r="I19" s="245"/>
      <c r="J19" s="175" t="s">
        <v>345</v>
      </c>
      <c r="K19" s="235" t="s">
        <v>345</v>
      </c>
      <c r="L19" s="235"/>
    </row>
    <row r="20" spans="1:12" ht="32.25" customHeight="1" x14ac:dyDescent="0.25">
      <c r="A20" s="237" t="s">
        <v>90</v>
      </c>
      <c r="B20" s="237"/>
      <c r="C20" s="237"/>
      <c r="D20" s="237"/>
      <c r="E20" s="236" t="s">
        <v>348</v>
      </c>
      <c r="F20" s="236"/>
      <c r="G20" s="236"/>
      <c r="H20" s="233" t="s">
        <v>168</v>
      </c>
      <c r="I20" s="233"/>
      <c r="J20" s="172"/>
      <c r="K20" s="235"/>
      <c r="L20" s="235"/>
    </row>
    <row r="21" spans="1:12" ht="76.5" customHeight="1" x14ac:dyDescent="0.25">
      <c r="A21" s="239" t="s">
        <v>338</v>
      </c>
      <c r="B21" s="239"/>
      <c r="C21" s="239"/>
      <c r="D21" s="239"/>
      <c r="E21" s="239" t="s">
        <v>349</v>
      </c>
      <c r="F21" s="239"/>
      <c r="G21" s="239"/>
      <c r="H21" s="239" t="s">
        <v>350</v>
      </c>
      <c r="I21" s="239"/>
      <c r="J21" s="239"/>
      <c r="K21" s="233"/>
      <c r="L21" s="233"/>
    </row>
    <row r="22" spans="1:12" ht="30.75" customHeight="1" x14ac:dyDescent="0.25">
      <c r="A22" s="239"/>
      <c r="B22" s="239"/>
      <c r="C22" s="239"/>
      <c r="D22" s="239"/>
      <c r="E22" s="169" t="s">
        <v>66</v>
      </c>
      <c r="F22" s="169" t="s">
        <v>67</v>
      </c>
      <c r="G22" s="169" t="s">
        <v>68</v>
      </c>
      <c r="H22" s="169" t="s">
        <v>66</v>
      </c>
      <c r="I22" s="169" t="s">
        <v>67</v>
      </c>
      <c r="J22" s="169" t="s">
        <v>68</v>
      </c>
      <c r="K22" s="233"/>
      <c r="L22" s="233"/>
    </row>
    <row r="23" spans="1:12" ht="30" customHeight="1" x14ac:dyDescent="0.25">
      <c r="A23" s="232" t="s">
        <v>339</v>
      </c>
      <c r="B23" s="232"/>
      <c r="C23" s="232"/>
      <c r="D23" s="232"/>
      <c r="E23" s="173" t="s">
        <v>351</v>
      </c>
      <c r="F23" s="173" t="s">
        <v>168</v>
      </c>
      <c r="G23" s="173"/>
      <c r="H23" s="173" t="s">
        <v>352</v>
      </c>
      <c r="I23" s="172" t="s">
        <v>168</v>
      </c>
      <c r="J23" s="172"/>
      <c r="K23" s="238"/>
      <c r="L23" s="238"/>
    </row>
    <row r="24" spans="1:12" ht="30.75" customHeight="1" x14ac:dyDescent="0.25">
      <c r="A24" s="234" t="s">
        <v>69</v>
      </c>
      <c r="B24" s="234"/>
      <c r="C24" s="234"/>
      <c r="D24" s="234"/>
      <c r="E24" s="174" t="s">
        <v>353</v>
      </c>
      <c r="F24" s="174" t="s">
        <v>168</v>
      </c>
      <c r="G24" s="174"/>
      <c r="H24" s="174" t="s">
        <v>354</v>
      </c>
      <c r="I24" s="172" t="s">
        <v>168</v>
      </c>
      <c r="J24" s="170"/>
      <c r="K24" s="233"/>
      <c r="L24" s="233"/>
    </row>
    <row r="25" spans="1:12" ht="30" customHeight="1" x14ac:dyDescent="0.25">
      <c r="A25" s="234" t="s">
        <v>87</v>
      </c>
      <c r="B25" s="234"/>
      <c r="C25" s="234"/>
      <c r="D25" s="234"/>
      <c r="E25" s="174" t="s">
        <v>177</v>
      </c>
      <c r="F25" s="174" t="s">
        <v>177</v>
      </c>
      <c r="G25" s="174" t="s">
        <v>177</v>
      </c>
      <c r="H25" s="174" t="s">
        <v>177</v>
      </c>
      <c r="I25" s="174" t="s">
        <v>177</v>
      </c>
      <c r="J25" s="174" t="s">
        <v>177</v>
      </c>
      <c r="K25" s="233"/>
      <c r="L25" s="233"/>
    </row>
    <row r="26" spans="1:12" ht="65.25" customHeight="1" x14ac:dyDescent="0.25">
      <c r="A26" s="234" t="s">
        <v>126</v>
      </c>
      <c r="B26" s="234"/>
      <c r="C26" s="234"/>
      <c r="D26" s="234"/>
      <c r="E26" s="174">
        <v>32</v>
      </c>
      <c r="F26" s="174" t="s">
        <v>168</v>
      </c>
      <c r="G26" s="174"/>
      <c r="H26" s="174" t="s">
        <v>355</v>
      </c>
      <c r="I26" s="172" t="s">
        <v>168</v>
      </c>
      <c r="J26" s="171"/>
      <c r="K26" s="233"/>
      <c r="L26" s="233"/>
    </row>
    <row r="27" spans="1:12" ht="34.5" customHeight="1" x14ac:dyDescent="0.25">
      <c r="A27" s="234" t="s">
        <v>88</v>
      </c>
      <c r="B27" s="234"/>
      <c r="C27" s="234"/>
      <c r="D27" s="234"/>
      <c r="E27" s="174" t="s">
        <v>177</v>
      </c>
      <c r="F27" s="174" t="s">
        <v>177</v>
      </c>
      <c r="G27" s="174" t="s">
        <v>177</v>
      </c>
      <c r="H27" s="174" t="s">
        <v>177</v>
      </c>
      <c r="I27" s="174" t="s">
        <v>177</v>
      </c>
      <c r="J27" s="174" t="s">
        <v>177</v>
      </c>
      <c r="K27" s="233"/>
      <c r="L27" s="233"/>
    </row>
    <row r="28" spans="1:12" ht="27.75" customHeight="1" x14ac:dyDescent="0.25">
      <c r="A28" s="232" t="s">
        <v>70</v>
      </c>
      <c r="B28" s="232"/>
      <c r="C28" s="232"/>
      <c r="D28" s="232"/>
      <c r="E28" s="173">
        <v>114</v>
      </c>
      <c r="F28" s="173" t="s">
        <v>168</v>
      </c>
      <c r="G28" s="173"/>
      <c r="H28" s="173">
        <v>120</v>
      </c>
      <c r="I28" s="174" t="s">
        <v>168</v>
      </c>
      <c r="J28" s="170"/>
      <c r="K28" s="233"/>
      <c r="L28" s="233"/>
    </row>
    <row r="29" spans="1:12" ht="31.5" customHeight="1" x14ac:dyDescent="0.25">
      <c r="A29" s="232" t="s">
        <v>71</v>
      </c>
      <c r="B29" s="232"/>
      <c r="C29" s="232"/>
      <c r="D29" s="232"/>
      <c r="E29" s="173">
        <v>146</v>
      </c>
      <c r="F29" s="173" t="s">
        <v>168</v>
      </c>
      <c r="G29" s="173"/>
      <c r="H29" s="173">
        <v>148</v>
      </c>
      <c r="I29" s="174" t="s">
        <v>168</v>
      </c>
      <c r="J29" s="170"/>
      <c r="K29" s="233"/>
      <c r="L29" s="233"/>
    </row>
    <row r="30" spans="1:12" ht="33.75" customHeight="1" x14ac:dyDescent="0.25">
      <c r="A30" s="232" t="s">
        <v>72</v>
      </c>
      <c r="B30" s="232"/>
      <c r="C30" s="232"/>
      <c r="D30" s="232"/>
      <c r="E30" s="174" t="s">
        <v>356</v>
      </c>
      <c r="F30" s="174" t="s">
        <v>168</v>
      </c>
      <c r="G30" s="174"/>
      <c r="H30" s="174" t="s">
        <v>357</v>
      </c>
      <c r="I30" s="174" t="s">
        <v>168</v>
      </c>
      <c r="J30" s="170"/>
      <c r="K30" s="233" t="s">
        <v>365</v>
      </c>
      <c r="L30" s="233"/>
    </row>
    <row r="31" spans="1:12" ht="70.5" customHeight="1" x14ac:dyDescent="0.25">
      <c r="A31" s="232" t="s">
        <v>73</v>
      </c>
      <c r="B31" s="232"/>
      <c r="C31" s="232"/>
      <c r="D31" s="232"/>
      <c r="E31" s="174" t="s">
        <v>358</v>
      </c>
      <c r="F31" s="174" t="s">
        <v>168</v>
      </c>
      <c r="G31" s="174"/>
      <c r="H31" s="174" t="s">
        <v>359</v>
      </c>
      <c r="I31" s="174" t="s">
        <v>168</v>
      </c>
      <c r="J31" s="170"/>
      <c r="K31" s="233" t="s">
        <v>366</v>
      </c>
      <c r="L31" s="233"/>
    </row>
  </sheetData>
  <sheetProtection algorithmName="SHA-512" hashValue="UdJ6/LySVmZdfvisWYbhccxltR4mIoVwGOl7yr8xfbh/X4G0nLYD8sqgxnFR44NYchA8UgXeaXgR/EhvzXEdpg==" saltValue="E1cXPr0HCHQCecjEJ/xHZg==" spinCount="100000" sheet="1" objects="1" scenarios="1"/>
  <mergeCells count="50">
    <mergeCell ref="E19:G19"/>
    <mergeCell ref="H19:I19"/>
    <mergeCell ref="B11:L11"/>
    <mergeCell ref="K17:L17"/>
    <mergeCell ref="A14:L14"/>
    <mergeCell ref="E16:G16"/>
    <mergeCell ref="H16:I16"/>
    <mergeCell ref="K16:L16"/>
    <mergeCell ref="A16:D16"/>
    <mergeCell ref="A17:D17"/>
    <mergeCell ref="E17:G17"/>
    <mergeCell ref="H17:I17"/>
    <mergeCell ref="A18:D18"/>
    <mergeCell ref="E18:G18"/>
    <mergeCell ref="H18:I18"/>
    <mergeCell ref="A1:L1"/>
    <mergeCell ref="A3:L3"/>
    <mergeCell ref="A5:L6"/>
    <mergeCell ref="A7:L8"/>
    <mergeCell ref="B10:L10"/>
    <mergeCell ref="K18:L18"/>
    <mergeCell ref="A19:D19"/>
    <mergeCell ref="A20:D20"/>
    <mergeCell ref="K20:L20"/>
    <mergeCell ref="K24:L24"/>
    <mergeCell ref="A24:D24"/>
    <mergeCell ref="E20:G20"/>
    <mergeCell ref="H20:I20"/>
    <mergeCell ref="K23:L23"/>
    <mergeCell ref="A23:D23"/>
    <mergeCell ref="A21:D22"/>
    <mergeCell ref="E21:G21"/>
    <mergeCell ref="H21:J21"/>
    <mergeCell ref="K21:L21"/>
    <mergeCell ref="K22:L22"/>
    <mergeCell ref="K19:L19"/>
    <mergeCell ref="K25:L25"/>
    <mergeCell ref="K26:L26"/>
    <mergeCell ref="A27:D27"/>
    <mergeCell ref="K27:L27"/>
    <mergeCell ref="A25:D25"/>
    <mergeCell ref="A26:D26"/>
    <mergeCell ref="A31:D31"/>
    <mergeCell ref="K31:L31"/>
    <mergeCell ref="A28:D28"/>
    <mergeCell ref="K28:L28"/>
    <mergeCell ref="A29:D29"/>
    <mergeCell ref="K29:L29"/>
    <mergeCell ref="A30:D30"/>
    <mergeCell ref="K30:L30"/>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2:Z129"/>
  <sheetViews>
    <sheetView topLeftCell="A17" zoomScale="68" zoomScaleNormal="68" workbookViewId="0">
      <selection activeCell="A41" sqref="A41"/>
    </sheetView>
  </sheetViews>
  <sheetFormatPr baseColWidth="10" defaultRowHeight="15" x14ac:dyDescent="0.25"/>
  <cols>
    <col min="1" max="1" width="3.140625" style="4" bestFit="1" customWidth="1"/>
    <col min="2" max="2" width="102.7109375" style="4" bestFit="1" customWidth="1"/>
    <col min="3" max="3" width="31.140625" style="4" customWidth="1"/>
    <col min="4" max="4" width="30.140625" style="4" customWidth="1"/>
    <col min="5" max="5" width="25" style="4" customWidth="1"/>
    <col min="6" max="7" width="29.7109375" style="4" customWidth="1"/>
    <col min="8" max="8" width="24.5703125" style="4" customWidth="1"/>
    <col min="9" max="9" width="24" style="4" customWidth="1"/>
    <col min="10" max="10" width="20.28515625" style="4" customWidth="1"/>
    <col min="11" max="11" width="19.5703125" style="4" customWidth="1"/>
    <col min="12" max="12" width="42" style="4" customWidth="1"/>
    <col min="13" max="13" width="18.7109375" style="4" customWidth="1"/>
    <col min="14" max="14" width="22.140625" style="4" customWidth="1"/>
    <col min="15" max="15" width="26.140625" style="4" customWidth="1"/>
    <col min="16" max="16" width="19.5703125" style="4" bestFit="1" customWidth="1"/>
    <col min="17" max="17" width="34"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273" t="s">
        <v>62</v>
      </c>
      <c r="C2" s="274"/>
      <c r="D2" s="274"/>
      <c r="E2" s="274"/>
      <c r="F2" s="274"/>
      <c r="G2" s="274"/>
      <c r="H2" s="274"/>
      <c r="I2" s="274"/>
      <c r="J2" s="274"/>
      <c r="K2" s="274"/>
      <c r="L2" s="274"/>
      <c r="M2" s="274"/>
      <c r="N2" s="274"/>
      <c r="O2" s="274"/>
      <c r="P2" s="274"/>
    </row>
    <row r="4" spans="2:16" ht="26.25" x14ac:dyDescent="0.25">
      <c r="B4" s="273" t="s">
        <v>47</v>
      </c>
      <c r="C4" s="274"/>
      <c r="D4" s="274"/>
      <c r="E4" s="274"/>
      <c r="F4" s="274"/>
      <c r="G4" s="274"/>
      <c r="H4" s="274"/>
      <c r="I4" s="274"/>
      <c r="J4" s="274"/>
      <c r="K4" s="274"/>
      <c r="L4" s="274"/>
      <c r="M4" s="274"/>
      <c r="N4" s="274"/>
      <c r="O4" s="274"/>
      <c r="P4" s="274"/>
    </row>
    <row r="5" spans="2:16" ht="15.75" thickBot="1" x14ac:dyDescent="0.3"/>
    <row r="6" spans="2:16" ht="21.75" thickBot="1" x14ac:dyDescent="0.3">
      <c r="B6" s="6" t="s">
        <v>4</v>
      </c>
      <c r="C6" s="251" t="s">
        <v>149</v>
      </c>
      <c r="D6" s="251"/>
      <c r="E6" s="251"/>
      <c r="F6" s="251"/>
      <c r="G6" s="251"/>
      <c r="H6" s="251"/>
      <c r="I6" s="251"/>
      <c r="J6" s="251"/>
      <c r="K6" s="251"/>
      <c r="L6" s="251"/>
      <c r="M6" s="251"/>
      <c r="N6" s="252"/>
    </row>
    <row r="7" spans="2:16" ht="16.5" thickBot="1" x14ac:dyDescent="0.3">
      <c r="B7" s="7" t="s">
        <v>5</v>
      </c>
      <c r="C7" s="251"/>
      <c r="D7" s="251"/>
      <c r="E7" s="251"/>
      <c r="F7" s="251"/>
      <c r="G7" s="251"/>
      <c r="H7" s="251"/>
      <c r="I7" s="251"/>
      <c r="J7" s="251"/>
      <c r="K7" s="251"/>
      <c r="L7" s="251"/>
      <c r="M7" s="251"/>
      <c r="N7" s="252"/>
    </row>
    <row r="8" spans="2:16" ht="16.5" thickBot="1" x14ac:dyDescent="0.3">
      <c r="B8" s="7" t="s">
        <v>6</v>
      </c>
      <c r="C8" s="251"/>
      <c r="D8" s="251"/>
      <c r="E8" s="251"/>
      <c r="F8" s="251"/>
      <c r="G8" s="251"/>
      <c r="H8" s="251"/>
      <c r="I8" s="251"/>
      <c r="J8" s="251"/>
      <c r="K8" s="251"/>
      <c r="L8" s="251"/>
      <c r="M8" s="251"/>
      <c r="N8" s="252"/>
    </row>
    <row r="9" spans="2:16" ht="16.5" thickBot="1" x14ac:dyDescent="0.3">
      <c r="B9" s="7" t="s">
        <v>7</v>
      </c>
      <c r="C9" s="251"/>
      <c r="D9" s="251"/>
      <c r="E9" s="251"/>
      <c r="F9" s="251"/>
      <c r="G9" s="251"/>
      <c r="H9" s="251"/>
      <c r="I9" s="251"/>
      <c r="J9" s="251"/>
      <c r="K9" s="251"/>
      <c r="L9" s="251"/>
      <c r="M9" s="251"/>
      <c r="N9" s="252"/>
    </row>
    <row r="10" spans="2:16" ht="16.5" thickBot="1" x14ac:dyDescent="0.3">
      <c r="B10" s="7" t="s">
        <v>8</v>
      </c>
      <c r="C10" s="261">
        <v>11</v>
      </c>
      <c r="D10" s="261"/>
      <c r="E10" s="262"/>
      <c r="F10" s="29"/>
      <c r="G10" s="29"/>
      <c r="H10" s="29"/>
      <c r="I10" s="29"/>
      <c r="J10" s="29"/>
      <c r="K10" s="29"/>
      <c r="L10" s="29"/>
      <c r="M10" s="29"/>
      <c r="N10" s="30"/>
    </row>
    <row r="11" spans="2:16" ht="16.5" thickBot="1" x14ac:dyDescent="0.3">
      <c r="B11" s="9" t="s">
        <v>9</v>
      </c>
      <c r="C11" s="10">
        <v>41974</v>
      </c>
      <c r="D11" s="11"/>
      <c r="E11" s="11"/>
      <c r="F11" s="11"/>
      <c r="G11" s="11"/>
      <c r="H11" s="11"/>
      <c r="I11" s="11"/>
      <c r="J11" s="11"/>
      <c r="K11" s="11"/>
      <c r="L11" s="11"/>
      <c r="M11" s="11"/>
      <c r="N11" s="12"/>
    </row>
    <row r="12" spans="2:16" ht="15.75" x14ac:dyDescent="0.25">
      <c r="B12" s="8"/>
      <c r="C12" s="13"/>
      <c r="D12" s="14"/>
      <c r="E12" s="14"/>
      <c r="F12" s="14"/>
      <c r="G12" s="14"/>
      <c r="H12" s="14"/>
      <c r="I12" s="82"/>
      <c r="J12" s="82"/>
      <c r="K12" s="82"/>
      <c r="L12" s="82"/>
      <c r="M12" s="82"/>
      <c r="N12" s="14"/>
    </row>
    <row r="13" spans="2:16" x14ac:dyDescent="0.25">
      <c r="I13" s="82"/>
      <c r="J13" s="82"/>
      <c r="K13" s="82"/>
      <c r="L13" s="82"/>
      <c r="M13" s="82"/>
      <c r="N13" s="83"/>
    </row>
    <row r="14" spans="2:16" ht="45.75" customHeight="1" x14ac:dyDescent="0.25">
      <c r="B14" s="263" t="s">
        <v>91</v>
      </c>
      <c r="C14" s="263"/>
      <c r="D14" s="138" t="s">
        <v>12</v>
      </c>
      <c r="E14" s="138" t="s">
        <v>13</v>
      </c>
      <c r="F14" s="138" t="s">
        <v>29</v>
      </c>
      <c r="G14" s="195"/>
      <c r="I14" s="33"/>
      <c r="J14" s="33"/>
      <c r="K14" s="33"/>
      <c r="L14" s="33"/>
      <c r="M14" s="33"/>
      <c r="N14" s="83"/>
    </row>
    <row r="15" spans="2:16" x14ac:dyDescent="0.25">
      <c r="B15" s="263"/>
      <c r="C15" s="263"/>
      <c r="D15" s="138">
        <v>11</v>
      </c>
      <c r="E15" s="31">
        <v>1342404200</v>
      </c>
      <c r="F15" s="152">
        <v>460</v>
      </c>
      <c r="G15" s="196"/>
      <c r="I15" s="34"/>
      <c r="J15" s="34"/>
      <c r="K15" s="34"/>
      <c r="L15" s="34"/>
      <c r="M15" s="34"/>
      <c r="N15" s="83"/>
    </row>
    <row r="16" spans="2:16" x14ac:dyDescent="0.25">
      <c r="B16" s="263"/>
      <c r="C16" s="263"/>
      <c r="D16" s="138"/>
      <c r="E16" s="31"/>
      <c r="F16" s="31"/>
      <c r="G16" s="196"/>
      <c r="I16" s="34"/>
      <c r="J16" s="34"/>
      <c r="K16" s="34"/>
      <c r="L16" s="34"/>
      <c r="M16" s="34"/>
      <c r="N16" s="83"/>
    </row>
    <row r="17" spans="1:14" x14ac:dyDescent="0.25">
      <c r="B17" s="263"/>
      <c r="C17" s="263"/>
      <c r="D17" s="138"/>
      <c r="E17" s="31"/>
      <c r="F17" s="31"/>
      <c r="G17" s="196"/>
      <c r="I17" s="34"/>
      <c r="J17" s="34"/>
      <c r="K17" s="34"/>
      <c r="L17" s="34"/>
      <c r="M17" s="34"/>
      <c r="N17" s="83"/>
    </row>
    <row r="18" spans="1:14" x14ac:dyDescent="0.25">
      <c r="B18" s="263"/>
      <c r="C18" s="263"/>
      <c r="D18" s="138"/>
      <c r="E18" s="32"/>
      <c r="F18" s="31"/>
      <c r="G18" s="196"/>
      <c r="H18" s="17"/>
      <c r="I18" s="34"/>
      <c r="J18" s="34"/>
      <c r="K18" s="34"/>
      <c r="L18" s="34"/>
      <c r="M18" s="34"/>
      <c r="N18" s="15"/>
    </row>
    <row r="19" spans="1:14" x14ac:dyDescent="0.25">
      <c r="B19" s="263"/>
      <c r="C19" s="263"/>
      <c r="D19" s="138"/>
      <c r="E19" s="32"/>
      <c r="F19" s="31"/>
      <c r="G19" s="196"/>
      <c r="H19" s="17"/>
      <c r="I19" s="36"/>
      <c r="J19" s="36"/>
      <c r="K19" s="36"/>
      <c r="L19" s="36"/>
      <c r="M19" s="36"/>
      <c r="N19" s="15"/>
    </row>
    <row r="20" spans="1:14" x14ac:dyDescent="0.25">
      <c r="B20" s="263"/>
      <c r="C20" s="263"/>
      <c r="D20" s="138"/>
      <c r="E20" s="32"/>
      <c r="F20" s="31"/>
      <c r="G20" s="196"/>
      <c r="H20" s="17"/>
      <c r="I20" s="82"/>
      <c r="J20" s="82"/>
      <c r="K20" s="82"/>
      <c r="L20" s="82"/>
      <c r="M20" s="82"/>
      <c r="N20" s="15"/>
    </row>
    <row r="21" spans="1:14" x14ac:dyDescent="0.25">
      <c r="B21" s="263"/>
      <c r="C21" s="263"/>
      <c r="D21" s="138"/>
      <c r="E21" s="32"/>
      <c r="F21" s="31"/>
      <c r="G21" s="196"/>
      <c r="H21" s="17"/>
      <c r="I21" s="82"/>
      <c r="J21" s="82"/>
      <c r="K21" s="82"/>
      <c r="L21" s="82"/>
      <c r="M21" s="82"/>
      <c r="N21" s="15"/>
    </row>
    <row r="22" spans="1:14" ht="15.75" thickBot="1" x14ac:dyDescent="0.3">
      <c r="B22" s="264" t="s">
        <v>14</v>
      </c>
      <c r="C22" s="265"/>
      <c r="D22" s="138"/>
      <c r="E22" s="56"/>
      <c r="F22" s="31"/>
      <c r="G22" s="196"/>
      <c r="H22" s="17"/>
      <c r="I22" s="82"/>
      <c r="J22" s="82"/>
      <c r="K22" s="82"/>
      <c r="L22" s="82"/>
      <c r="M22" s="82"/>
      <c r="N22" s="15"/>
    </row>
    <row r="23" spans="1:14" ht="45.75" thickBot="1" x14ac:dyDescent="0.3">
      <c r="A23" s="38"/>
      <c r="B23" s="47" t="s">
        <v>15</v>
      </c>
      <c r="C23" s="47" t="s">
        <v>92</v>
      </c>
      <c r="E23" s="33"/>
      <c r="F23" s="33"/>
      <c r="G23" s="33"/>
      <c r="H23" s="33"/>
      <c r="I23" s="5"/>
      <c r="J23" s="5"/>
      <c r="K23" s="5"/>
      <c r="L23" s="5"/>
      <c r="M23" s="5"/>
    </row>
    <row r="24" spans="1:14" ht="15.75" thickBot="1" x14ac:dyDescent="0.3">
      <c r="A24" s="39">
        <v>1</v>
      </c>
      <c r="C24" s="207">
        <f>F15*80/100</f>
        <v>368</v>
      </c>
      <c r="D24" s="154"/>
      <c r="E24" s="155">
        <v>1342404200</v>
      </c>
      <c r="F24" s="35"/>
      <c r="G24" s="35"/>
      <c r="H24" s="35"/>
      <c r="I24" s="18"/>
      <c r="J24" s="18"/>
      <c r="K24" s="18"/>
      <c r="L24" s="18"/>
      <c r="M24" s="18"/>
    </row>
    <row r="25" spans="1:14" x14ac:dyDescent="0.25">
      <c r="A25" s="74"/>
      <c r="C25" s="75"/>
      <c r="D25" s="34"/>
      <c r="E25" s="76"/>
      <c r="F25" s="35"/>
      <c r="G25" s="35"/>
      <c r="H25" s="35"/>
      <c r="I25" s="18"/>
      <c r="J25" s="18"/>
      <c r="K25" s="18"/>
      <c r="L25" s="18"/>
      <c r="M25" s="18"/>
    </row>
    <row r="26" spans="1:14" x14ac:dyDescent="0.25">
      <c r="A26" s="74"/>
      <c r="C26" s="75"/>
      <c r="D26" s="34"/>
      <c r="E26" s="76"/>
      <c r="F26" s="35"/>
      <c r="G26" s="35"/>
      <c r="H26" s="35"/>
      <c r="I26" s="18"/>
      <c r="J26" s="18"/>
      <c r="K26" s="18"/>
      <c r="L26" s="18"/>
      <c r="M26" s="18"/>
    </row>
    <row r="27" spans="1:14" x14ac:dyDescent="0.25">
      <c r="A27" s="74"/>
      <c r="B27" s="97" t="s">
        <v>127</v>
      </c>
      <c r="C27" s="79"/>
      <c r="D27" s="79"/>
      <c r="E27" s="79"/>
      <c r="F27" s="79"/>
      <c r="G27" s="79"/>
      <c r="H27" s="79"/>
      <c r="I27" s="82"/>
      <c r="J27" s="82"/>
      <c r="K27" s="82"/>
      <c r="L27" s="82"/>
      <c r="M27" s="82"/>
      <c r="N27" s="83"/>
    </row>
    <row r="28" spans="1:14" x14ac:dyDescent="0.25">
      <c r="A28" s="74"/>
      <c r="B28" s="79"/>
      <c r="C28" s="79"/>
      <c r="D28" s="79"/>
      <c r="E28" s="79"/>
      <c r="F28" s="79"/>
      <c r="G28" s="79"/>
      <c r="H28" s="79"/>
      <c r="I28" s="82"/>
      <c r="J28" s="82"/>
      <c r="K28" s="82"/>
      <c r="L28" s="82"/>
      <c r="M28" s="82"/>
      <c r="N28" s="83"/>
    </row>
    <row r="29" spans="1:14" x14ac:dyDescent="0.25">
      <c r="A29" s="74"/>
      <c r="B29" s="100" t="s">
        <v>33</v>
      </c>
      <c r="C29" s="100" t="s">
        <v>128</v>
      </c>
      <c r="D29" s="100" t="s">
        <v>129</v>
      </c>
      <c r="E29" s="79"/>
      <c r="F29" s="79"/>
      <c r="G29" s="79"/>
      <c r="H29" s="79"/>
      <c r="I29" s="82"/>
      <c r="J29" s="82"/>
      <c r="K29" s="82"/>
      <c r="L29" s="82"/>
      <c r="M29" s="82"/>
      <c r="N29" s="83"/>
    </row>
    <row r="30" spans="1:14" x14ac:dyDescent="0.25">
      <c r="A30" s="74"/>
      <c r="B30" s="96" t="s">
        <v>130</v>
      </c>
      <c r="C30" s="160" t="s">
        <v>168</v>
      </c>
      <c r="D30" s="96"/>
      <c r="E30" s="79"/>
      <c r="F30" s="79"/>
      <c r="G30" s="79"/>
      <c r="H30" s="79"/>
      <c r="I30" s="82"/>
      <c r="J30" s="82"/>
      <c r="K30" s="82"/>
      <c r="L30" s="82"/>
      <c r="M30" s="82"/>
      <c r="N30" s="83"/>
    </row>
    <row r="31" spans="1:14" x14ac:dyDescent="0.25">
      <c r="A31" s="74"/>
      <c r="B31" s="96" t="s">
        <v>131</v>
      </c>
      <c r="C31" s="160" t="s">
        <v>168</v>
      </c>
      <c r="D31" s="96"/>
      <c r="E31" s="79"/>
      <c r="F31" s="79"/>
      <c r="G31" s="79"/>
      <c r="H31" s="79"/>
      <c r="I31" s="82"/>
      <c r="J31" s="82"/>
      <c r="K31" s="82"/>
      <c r="L31" s="82"/>
      <c r="M31" s="82"/>
      <c r="N31" s="83"/>
    </row>
    <row r="32" spans="1:14" x14ac:dyDescent="0.25">
      <c r="A32" s="74"/>
      <c r="B32" s="96" t="s">
        <v>132</v>
      </c>
      <c r="C32" s="160" t="s">
        <v>168</v>
      </c>
      <c r="D32" s="160"/>
      <c r="E32" s="79"/>
      <c r="F32" s="79"/>
      <c r="G32" s="79"/>
      <c r="H32" s="79"/>
      <c r="I32" s="82"/>
      <c r="J32" s="82"/>
      <c r="K32" s="82"/>
      <c r="L32" s="82"/>
      <c r="M32" s="82"/>
      <c r="N32" s="83"/>
    </row>
    <row r="33" spans="1:26" x14ac:dyDescent="0.25">
      <c r="A33" s="74"/>
      <c r="B33" s="96" t="s">
        <v>133</v>
      </c>
      <c r="C33" s="160" t="s">
        <v>168</v>
      </c>
      <c r="D33" s="160"/>
      <c r="E33" s="79"/>
      <c r="F33" s="79"/>
      <c r="G33" s="79"/>
      <c r="H33" s="79"/>
      <c r="I33" s="82"/>
      <c r="J33" s="82"/>
      <c r="K33" s="82"/>
      <c r="L33" s="82"/>
      <c r="M33" s="82"/>
      <c r="N33" s="83"/>
    </row>
    <row r="34" spans="1:26" x14ac:dyDescent="0.25">
      <c r="A34" s="74"/>
      <c r="B34" s="79"/>
      <c r="C34" s="79"/>
      <c r="D34" s="79"/>
      <c r="E34" s="79"/>
      <c r="F34" s="79"/>
      <c r="G34" s="79"/>
      <c r="H34" s="79"/>
      <c r="I34" s="82"/>
      <c r="J34" s="82"/>
      <c r="K34" s="82"/>
      <c r="L34" s="82"/>
      <c r="M34" s="82"/>
      <c r="N34" s="83"/>
    </row>
    <row r="35" spans="1:26" x14ac:dyDescent="0.25">
      <c r="A35" s="74"/>
      <c r="B35" s="79"/>
      <c r="C35" s="79"/>
      <c r="D35" s="79"/>
      <c r="E35" s="79"/>
      <c r="F35" s="79"/>
      <c r="G35" s="79"/>
      <c r="H35" s="79"/>
      <c r="I35" s="82"/>
      <c r="J35" s="82"/>
      <c r="K35" s="82"/>
      <c r="L35" s="82"/>
      <c r="M35" s="82"/>
      <c r="N35" s="83"/>
    </row>
    <row r="36" spans="1:26" x14ac:dyDescent="0.25">
      <c r="A36" s="74"/>
      <c r="B36" s="97" t="s">
        <v>134</v>
      </c>
      <c r="C36" s="79"/>
      <c r="D36" s="79"/>
      <c r="E36" s="79"/>
      <c r="F36" s="79"/>
      <c r="G36" s="79"/>
      <c r="H36" s="79"/>
      <c r="I36" s="82"/>
      <c r="J36" s="82"/>
      <c r="K36" s="82"/>
      <c r="L36" s="82"/>
      <c r="M36" s="82"/>
      <c r="N36" s="83"/>
    </row>
    <row r="37" spans="1:26" x14ac:dyDescent="0.25">
      <c r="A37" s="74"/>
      <c r="B37" s="79"/>
      <c r="C37" s="79"/>
      <c r="D37" s="79"/>
      <c r="E37" s="79"/>
      <c r="F37" s="79"/>
      <c r="G37" s="79"/>
      <c r="H37" s="79"/>
      <c r="I37" s="82"/>
      <c r="J37" s="82"/>
      <c r="K37" s="82"/>
      <c r="L37" s="82"/>
      <c r="M37" s="82"/>
      <c r="N37" s="83"/>
    </row>
    <row r="38" spans="1:26" x14ac:dyDescent="0.25">
      <c r="A38" s="74"/>
      <c r="B38" s="79"/>
      <c r="C38" s="79"/>
      <c r="D38" s="79"/>
      <c r="E38" s="79"/>
      <c r="F38" s="79"/>
      <c r="G38" s="79"/>
      <c r="H38" s="79"/>
      <c r="I38" s="82"/>
      <c r="J38" s="82"/>
      <c r="K38" s="82"/>
      <c r="L38" s="82"/>
      <c r="M38" s="82"/>
      <c r="N38" s="83"/>
    </row>
    <row r="39" spans="1:26" ht="36.75" customHeight="1" x14ac:dyDescent="0.25">
      <c r="A39" s="74"/>
      <c r="B39" s="100" t="s">
        <v>33</v>
      </c>
      <c r="C39" s="100" t="s">
        <v>57</v>
      </c>
      <c r="D39" s="99" t="s">
        <v>50</v>
      </c>
      <c r="E39" s="99" t="s">
        <v>16</v>
      </c>
      <c r="F39" s="79"/>
      <c r="G39" s="79"/>
      <c r="H39" s="79"/>
      <c r="I39" s="82"/>
      <c r="J39" s="82"/>
      <c r="K39" s="82"/>
      <c r="L39" s="82"/>
      <c r="M39" s="82"/>
      <c r="N39" s="83"/>
    </row>
    <row r="40" spans="1:26" ht="44.25" customHeight="1" x14ac:dyDescent="0.25">
      <c r="A40" s="74"/>
      <c r="B40" s="80" t="s">
        <v>135</v>
      </c>
      <c r="C40" s="81">
        <v>40</v>
      </c>
      <c r="D40" s="160">
        <v>30</v>
      </c>
      <c r="E40" s="266">
        <f>+D40+D41</f>
        <v>90</v>
      </c>
      <c r="F40" s="79"/>
      <c r="G40" s="79"/>
      <c r="H40" s="79"/>
      <c r="I40" s="82"/>
      <c r="J40" s="82"/>
      <c r="K40" s="82"/>
      <c r="L40" s="82"/>
      <c r="M40" s="82"/>
      <c r="N40" s="83"/>
    </row>
    <row r="41" spans="1:26" ht="51.75" customHeight="1" x14ac:dyDescent="0.25">
      <c r="A41" s="74"/>
      <c r="B41" s="80" t="s">
        <v>136</v>
      </c>
      <c r="C41" s="81">
        <v>60</v>
      </c>
      <c r="D41" s="160">
        <v>60</v>
      </c>
      <c r="E41" s="267"/>
      <c r="F41" s="79"/>
      <c r="G41" s="79"/>
      <c r="H41" s="79"/>
      <c r="I41" s="82"/>
      <c r="J41" s="82"/>
      <c r="K41" s="82"/>
      <c r="L41" s="82"/>
      <c r="M41" s="82"/>
      <c r="N41" s="83"/>
    </row>
    <row r="42" spans="1:26" x14ac:dyDescent="0.25">
      <c r="A42" s="74"/>
      <c r="C42" s="75"/>
      <c r="D42" s="34"/>
      <c r="E42" s="76"/>
      <c r="F42" s="35"/>
      <c r="G42" s="35"/>
      <c r="H42" s="35"/>
      <c r="I42" s="18"/>
      <c r="J42" s="18"/>
      <c r="K42" s="18"/>
      <c r="L42" s="18"/>
      <c r="M42" s="18"/>
    </row>
    <row r="43" spans="1:26" x14ac:dyDescent="0.25">
      <c r="B43" s="97" t="s">
        <v>30</v>
      </c>
      <c r="M43" s="57"/>
      <c r="N43" s="57"/>
    </row>
    <row r="44" spans="1:26" ht="15.75" thickBot="1" x14ac:dyDescent="0.3">
      <c r="M44" s="57"/>
      <c r="N44" s="57"/>
    </row>
    <row r="45" spans="1:26" s="82" customFormat="1" ht="109.5" customHeight="1" x14ac:dyDescent="0.25">
      <c r="B45" s="93" t="s">
        <v>137</v>
      </c>
      <c r="C45" s="93" t="s">
        <v>138</v>
      </c>
      <c r="D45" s="93" t="s">
        <v>139</v>
      </c>
      <c r="E45" s="93" t="s">
        <v>44</v>
      </c>
      <c r="F45" s="93" t="s">
        <v>22</v>
      </c>
      <c r="G45" s="93" t="s">
        <v>93</v>
      </c>
      <c r="H45" s="93" t="s">
        <v>17</v>
      </c>
      <c r="I45" s="93" t="s">
        <v>10</v>
      </c>
      <c r="J45" s="93" t="s">
        <v>31</v>
      </c>
      <c r="K45" s="93" t="s">
        <v>60</v>
      </c>
      <c r="L45" s="93" t="s">
        <v>20</v>
      </c>
      <c r="M45" s="78" t="s">
        <v>26</v>
      </c>
      <c r="N45" s="93" t="s">
        <v>140</v>
      </c>
      <c r="O45" s="93" t="s">
        <v>35</v>
      </c>
      <c r="P45" s="94" t="s">
        <v>11</v>
      </c>
      <c r="Q45" s="94" t="s">
        <v>19</v>
      </c>
    </row>
    <row r="46" spans="1:26" s="88" customFormat="1" ht="45" x14ac:dyDescent="0.25">
      <c r="A46" s="40">
        <v>1</v>
      </c>
      <c r="B46" s="90" t="s">
        <v>361</v>
      </c>
      <c r="C46" s="90" t="s">
        <v>361</v>
      </c>
      <c r="D46" s="89" t="s">
        <v>150</v>
      </c>
      <c r="E46" s="140" t="s">
        <v>271</v>
      </c>
      <c r="F46" s="85" t="s">
        <v>128</v>
      </c>
      <c r="G46" s="131">
        <v>0.41</v>
      </c>
      <c r="H46" s="92" t="s">
        <v>154</v>
      </c>
      <c r="I46" s="86" t="s">
        <v>151</v>
      </c>
      <c r="J46" s="86" t="s">
        <v>129</v>
      </c>
      <c r="K46" s="140">
        <v>21</v>
      </c>
      <c r="L46" s="140">
        <v>3</v>
      </c>
      <c r="M46" s="77">
        <v>130</v>
      </c>
      <c r="N46" s="77">
        <f>+M46*G46</f>
        <v>53.3</v>
      </c>
      <c r="O46" s="177">
        <v>615749901</v>
      </c>
      <c r="P46" s="22" t="s">
        <v>270</v>
      </c>
      <c r="Q46" s="149"/>
      <c r="R46" s="87"/>
      <c r="S46" s="87"/>
      <c r="T46" s="87"/>
      <c r="U46" s="87"/>
      <c r="V46" s="87"/>
      <c r="W46" s="87"/>
      <c r="X46" s="87"/>
      <c r="Y46" s="87"/>
      <c r="Z46" s="87"/>
    </row>
    <row r="47" spans="1:26" s="88" customFormat="1" ht="45" x14ac:dyDescent="0.25">
      <c r="A47" s="40">
        <f>+A46+1</f>
        <v>2</v>
      </c>
      <c r="B47" s="90" t="s">
        <v>361</v>
      </c>
      <c r="C47" s="90" t="s">
        <v>361</v>
      </c>
      <c r="D47" s="89" t="s">
        <v>150</v>
      </c>
      <c r="E47" s="140" t="s">
        <v>161</v>
      </c>
      <c r="F47" s="85" t="s">
        <v>128</v>
      </c>
      <c r="G47" s="131">
        <v>0.41</v>
      </c>
      <c r="H47" s="85" t="s">
        <v>159</v>
      </c>
      <c r="I47" s="86" t="s">
        <v>160</v>
      </c>
      <c r="J47" s="86" t="s">
        <v>129</v>
      </c>
      <c r="K47" s="140" t="s">
        <v>240</v>
      </c>
      <c r="L47" s="140"/>
      <c r="M47" s="77">
        <v>548</v>
      </c>
      <c r="N47" s="77">
        <f>+M47*G47</f>
        <v>224.67999999999998</v>
      </c>
      <c r="O47" s="22">
        <v>1523098644</v>
      </c>
      <c r="P47" s="22" t="s">
        <v>272</v>
      </c>
      <c r="Q47" s="132"/>
      <c r="R47" s="87"/>
      <c r="S47" s="87"/>
      <c r="T47" s="87"/>
      <c r="U47" s="87"/>
      <c r="V47" s="87"/>
      <c r="W47" s="87"/>
      <c r="X47" s="87"/>
      <c r="Y47" s="87"/>
      <c r="Z47" s="87"/>
    </row>
    <row r="48" spans="1:26" s="88" customFormat="1" ht="30" x14ac:dyDescent="0.25">
      <c r="A48" s="40">
        <f t="shared" ref="A48" si="0">+A47+1</f>
        <v>3</v>
      </c>
      <c r="B48" s="89" t="s">
        <v>362</v>
      </c>
      <c r="C48" s="89" t="s">
        <v>362</v>
      </c>
      <c r="D48" s="89" t="s">
        <v>150</v>
      </c>
      <c r="E48" s="140" t="s">
        <v>273</v>
      </c>
      <c r="F48" s="85" t="s">
        <v>128</v>
      </c>
      <c r="G48" s="131">
        <v>0.59</v>
      </c>
      <c r="H48" s="85" t="s">
        <v>274</v>
      </c>
      <c r="I48" s="86" t="s">
        <v>275</v>
      </c>
      <c r="J48" s="86" t="s">
        <v>129</v>
      </c>
      <c r="K48" s="140" t="s">
        <v>276</v>
      </c>
      <c r="L48" s="86"/>
      <c r="M48" s="77">
        <v>130</v>
      </c>
      <c r="N48" s="77">
        <f>+M48*G48</f>
        <v>76.7</v>
      </c>
      <c r="O48" s="22">
        <v>106387179</v>
      </c>
      <c r="P48" s="22" t="s">
        <v>277</v>
      </c>
      <c r="Q48" s="132"/>
      <c r="R48" s="87"/>
      <c r="S48" s="87"/>
      <c r="T48" s="87"/>
      <c r="U48" s="87"/>
      <c r="V48" s="87"/>
      <c r="W48" s="87"/>
      <c r="X48" s="87"/>
      <c r="Y48" s="87"/>
      <c r="Z48" s="87"/>
    </row>
    <row r="49" spans="1:17" s="88" customFormat="1" x14ac:dyDescent="0.25">
      <c r="A49" s="40"/>
      <c r="B49" s="43" t="s">
        <v>16</v>
      </c>
      <c r="C49" s="90"/>
      <c r="D49" s="89"/>
      <c r="E49" s="84"/>
      <c r="F49" s="85"/>
      <c r="G49" s="85"/>
      <c r="H49" s="85"/>
      <c r="I49" s="86"/>
      <c r="J49" s="86"/>
      <c r="K49" s="91" t="s">
        <v>278</v>
      </c>
      <c r="L49" s="91">
        <f>SUM(L46:L48)</f>
        <v>3</v>
      </c>
      <c r="M49" s="130">
        <f>SUM(M46:M48)</f>
        <v>808</v>
      </c>
      <c r="N49" s="91">
        <f>SUM(N46:N48)</f>
        <v>354.67999999999995</v>
      </c>
      <c r="O49" s="22"/>
      <c r="P49" s="22"/>
      <c r="Q49" s="133"/>
    </row>
    <row r="50" spans="1:17" s="25" customFormat="1" x14ac:dyDescent="0.25">
      <c r="E50" s="26"/>
    </row>
    <row r="51" spans="1:17" s="25" customFormat="1" x14ac:dyDescent="0.25">
      <c r="B51" s="268" t="s">
        <v>28</v>
      </c>
      <c r="C51" s="268" t="s">
        <v>27</v>
      </c>
      <c r="D51" s="270" t="s">
        <v>34</v>
      </c>
      <c r="E51" s="270"/>
    </row>
    <row r="52" spans="1:17" s="25" customFormat="1" x14ac:dyDescent="0.25">
      <c r="B52" s="269"/>
      <c r="C52" s="269"/>
      <c r="D52" s="139" t="s">
        <v>23</v>
      </c>
      <c r="E52" s="55" t="s">
        <v>24</v>
      </c>
    </row>
    <row r="53" spans="1:17" s="25" customFormat="1" ht="30.6" customHeight="1" x14ac:dyDescent="0.25">
      <c r="B53" s="52" t="s">
        <v>21</v>
      </c>
      <c r="C53" s="53" t="str">
        <f>+K49</f>
        <v>36</v>
      </c>
      <c r="D53" s="51" t="s">
        <v>168</v>
      </c>
      <c r="E53" s="147"/>
      <c r="F53" s="27"/>
      <c r="G53" s="27"/>
      <c r="H53" s="27"/>
      <c r="I53" s="27"/>
      <c r="J53" s="27"/>
      <c r="K53" s="27"/>
      <c r="L53" s="27"/>
      <c r="M53" s="27"/>
    </row>
    <row r="54" spans="1:17" s="25" customFormat="1" ht="30" customHeight="1" x14ac:dyDescent="0.25">
      <c r="B54" s="52" t="s">
        <v>25</v>
      </c>
      <c r="C54" s="53">
        <f>+M49</f>
        <v>808</v>
      </c>
      <c r="D54" s="51" t="s">
        <v>168</v>
      </c>
      <c r="E54" s="147"/>
    </row>
    <row r="55" spans="1:17" s="25" customFormat="1" x14ac:dyDescent="0.25">
      <c r="B55" s="28"/>
      <c r="C55" s="271"/>
      <c r="D55" s="271"/>
      <c r="E55" s="271"/>
      <c r="F55" s="271"/>
      <c r="G55" s="271"/>
      <c r="H55" s="271"/>
      <c r="I55" s="271"/>
      <c r="J55" s="271"/>
      <c r="K55" s="271"/>
      <c r="L55" s="271"/>
      <c r="M55" s="271"/>
      <c r="N55" s="271"/>
    </row>
    <row r="56" spans="1:17" ht="28.15" customHeight="1" thickBot="1" x14ac:dyDescent="0.3"/>
    <row r="57" spans="1:17" ht="37.5" customHeight="1" thickBot="1" x14ac:dyDescent="0.3">
      <c r="B57" s="272" t="s">
        <v>94</v>
      </c>
      <c r="C57" s="272"/>
      <c r="D57" s="272"/>
      <c r="E57" s="272"/>
      <c r="F57" s="272"/>
      <c r="G57" s="272"/>
      <c r="H57" s="272"/>
      <c r="I57" s="272"/>
      <c r="J57" s="272"/>
      <c r="K57" s="272"/>
      <c r="L57" s="272"/>
      <c r="M57" s="272"/>
      <c r="N57" s="272"/>
    </row>
    <row r="60" spans="1:17" ht="109.5" customHeight="1" x14ac:dyDescent="0.25">
      <c r="B60" s="95" t="s">
        <v>141</v>
      </c>
      <c r="C60" s="60" t="s">
        <v>2</v>
      </c>
      <c r="D60" s="60" t="s">
        <v>96</v>
      </c>
      <c r="E60" s="60" t="s">
        <v>95</v>
      </c>
      <c r="F60" s="60" t="s">
        <v>97</v>
      </c>
      <c r="G60" s="60" t="s">
        <v>98</v>
      </c>
      <c r="H60" s="60" t="s">
        <v>99</v>
      </c>
      <c r="I60" s="60" t="s">
        <v>100</v>
      </c>
      <c r="J60" s="60" t="s">
        <v>101</v>
      </c>
      <c r="K60" s="60" t="s">
        <v>102</v>
      </c>
      <c r="L60" s="60" t="s">
        <v>103</v>
      </c>
      <c r="M60" s="73" t="s">
        <v>104</v>
      </c>
      <c r="N60" s="73" t="s">
        <v>105</v>
      </c>
      <c r="O60" s="275" t="s">
        <v>3</v>
      </c>
      <c r="P60" s="276"/>
      <c r="Q60" s="95" t="s">
        <v>18</v>
      </c>
    </row>
    <row r="61" spans="1:17" ht="60" x14ac:dyDescent="0.25">
      <c r="B61" s="66" t="s">
        <v>280</v>
      </c>
      <c r="C61" s="66" t="s">
        <v>281</v>
      </c>
      <c r="D61" s="141" t="s">
        <v>282</v>
      </c>
      <c r="E61" s="141">
        <v>280</v>
      </c>
      <c r="F61" s="141" t="s">
        <v>177</v>
      </c>
      <c r="G61" s="150" t="s">
        <v>128</v>
      </c>
      <c r="H61" s="141" t="s">
        <v>177</v>
      </c>
      <c r="I61" s="141" t="s">
        <v>177</v>
      </c>
      <c r="J61" s="141" t="s">
        <v>128</v>
      </c>
      <c r="K61" s="141" t="s">
        <v>128</v>
      </c>
      <c r="L61" s="141" t="s">
        <v>128</v>
      </c>
      <c r="M61" s="141" t="s">
        <v>128</v>
      </c>
      <c r="N61" s="141" t="s">
        <v>128</v>
      </c>
      <c r="O61" s="259"/>
      <c r="P61" s="260"/>
      <c r="Q61" s="66" t="s">
        <v>128</v>
      </c>
    </row>
    <row r="62" spans="1:17" ht="73.5" customHeight="1" x14ac:dyDescent="0.25">
      <c r="B62" s="66" t="s">
        <v>280</v>
      </c>
      <c r="C62" s="66" t="s">
        <v>281</v>
      </c>
      <c r="D62" s="141" t="s">
        <v>283</v>
      </c>
      <c r="E62" s="141">
        <v>100</v>
      </c>
      <c r="F62" s="141" t="s">
        <v>177</v>
      </c>
      <c r="G62" s="141" t="s">
        <v>128</v>
      </c>
      <c r="H62" s="141" t="s">
        <v>177</v>
      </c>
      <c r="I62" s="141" t="s">
        <v>177</v>
      </c>
      <c r="J62" s="141" t="s">
        <v>128</v>
      </c>
      <c r="K62" s="141" t="s">
        <v>128</v>
      </c>
      <c r="L62" s="141" t="s">
        <v>128</v>
      </c>
      <c r="M62" s="141" t="s">
        <v>128</v>
      </c>
      <c r="N62" s="141" t="s">
        <v>128</v>
      </c>
      <c r="O62" s="257"/>
      <c r="P62" s="258"/>
      <c r="Q62" s="66" t="s">
        <v>128</v>
      </c>
    </row>
    <row r="63" spans="1:17" ht="76.5" customHeight="1" x14ac:dyDescent="0.25">
      <c r="B63" s="66" t="s">
        <v>280</v>
      </c>
      <c r="C63" s="66" t="s">
        <v>281</v>
      </c>
      <c r="D63" s="141" t="s">
        <v>284</v>
      </c>
      <c r="E63" s="141">
        <v>80</v>
      </c>
      <c r="F63" s="141" t="s">
        <v>177</v>
      </c>
      <c r="G63" s="141" t="s">
        <v>128</v>
      </c>
      <c r="H63" s="141" t="s">
        <v>177</v>
      </c>
      <c r="I63" s="141" t="s">
        <v>177</v>
      </c>
      <c r="J63" s="141" t="s">
        <v>128</v>
      </c>
      <c r="K63" s="141" t="s">
        <v>128</v>
      </c>
      <c r="L63" s="141" t="s">
        <v>128</v>
      </c>
      <c r="M63" s="141" t="s">
        <v>128</v>
      </c>
      <c r="N63" s="141" t="s">
        <v>128</v>
      </c>
      <c r="O63" s="259"/>
      <c r="P63" s="260"/>
      <c r="Q63" s="66" t="s">
        <v>128</v>
      </c>
    </row>
    <row r="64" spans="1:17" x14ac:dyDescent="0.25">
      <c r="B64" s="4" t="s">
        <v>1</v>
      </c>
    </row>
    <row r="66" spans="2:17" ht="15.75" thickBot="1" x14ac:dyDescent="0.3"/>
    <row r="67" spans="2:17" ht="27" thickBot="1" x14ac:dyDescent="0.3">
      <c r="B67" s="277" t="s">
        <v>37</v>
      </c>
      <c r="C67" s="278"/>
      <c r="D67" s="278"/>
      <c r="E67" s="278"/>
      <c r="F67" s="278"/>
      <c r="G67" s="278"/>
      <c r="H67" s="278"/>
      <c r="I67" s="278"/>
      <c r="J67" s="278"/>
      <c r="K67" s="278"/>
      <c r="L67" s="278"/>
      <c r="M67" s="278"/>
      <c r="N67" s="279"/>
    </row>
    <row r="70" spans="2:17" ht="76.5" customHeight="1" x14ac:dyDescent="0.25">
      <c r="B70" s="285" t="s">
        <v>0</v>
      </c>
      <c r="C70" s="285" t="s">
        <v>38</v>
      </c>
      <c r="D70" s="285" t="s">
        <v>39</v>
      </c>
      <c r="E70" s="285" t="s">
        <v>106</v>
      </c>
      <c r="F70" s="285" t="s">
        <v>108</v>
      </c>
      <c r="G70" s="285" t="s">
        <v>109</v>
      </c>
      <c r="H70" s="285" t="s">
        <v>110</v>
      </c>
      <c r="I70" s="285" t="s">
        <v>107</v>
      </c>
      <c r="J70" s="275" t="s">
        <v>111</v>
      </c>
      <c r="K70" s="280"/>
      <c r="L70" s="276"/>
      <c r="M70" s="95" t="s">
        <v>115</v>
      </c>
      <c r="N70" s="95" t="s">
        <v>40</v>
      </c>
      <c r="O70" s="95" t="s">
        <v>41</v>
      </c>
      <c r="P70" s="275" t="s">
        <v>3</v>
      </c>
      <c r="Q70" s="276"/>
    </row>
    <row r="71" spans="2:17" ht="62.25" customHeight="1" x14ac:dyDescent="0.25">
      <c r="B71" s="285"/>
      <c r="C71" s="285"/>
      <c r="D71" s="285"/>
      <c r="E71" s="285"/>
      <c r="F71" s="285"/>
      <c r="G71" s="285"/>
      <c r="H71" s="285"/>
      <c r="I71" s="285"/>
      <c r="J71" s="151" t="s">
        <v>112</v>
      </c>
      <c r="K71" s="60" t="s">
        <v>113</v>
      </c>
      <c r="L71" s="151" t="s">
        <v>114</v>
      </c>
      <c r="M71" s="254"/>
      <c r="N71" s="255"/>
      <c r="O71" s="255"/>
      <c r="P71" s="255"/>
      <c r="Q71" s="256"/>
    </row>
    <row r="72" spans="2:17" ht="200.25" customHeight="1" x14ac:dyDescent="0.25">
      <c r="B72" s="66" t="s">
        <v>42</v>
      </c>
      <c r="C72" s="66" t="s">
        <v>285</v>
      </c>
      <c r="D72" s="66" t="s">
        <v>286</v>
      </c>
      <c r="E72" s="146">
        <v>40448629</v>
      </c>
      <c r="F72" s="146" t="s">
        <v>212</v>
      </c>
      <c r="G72" s="66" t="s">
        <v>287</v>
      </c>
      <c r="H72" s="146" t="s">
        <v>288</v>
      </c>
      <c r="I72" s="51">
        <v>103054</v>
      </c>
      <c r="J72" s="66" t="s">
        <v>293</v>
      </c>
      <c r="K72" s="141" t="s">
        <v>292</v>
      </c>
      <c r="L72" s="180" t="s">
        <v>290</v>
      </c>
      <c r="M72" s="146" t="s">
        <v>128</v>
      </c>
      <c r="N72" s="146" t="s">
        <v>128</v>
      </c>
      <c r="O72" s="146" t="s">
        <v>128</v>
      </c>
      <c r="P72" s="253"/>
      <c r="Q72" s="253"/>
    </row>
    <row r="73" spans="2:17" ht="222" customHeight="1" x14ac:dyDescent="0.25">
      <c r="B73" s="66" t="s">
        <v>42</v>
      </c>
      <c r="C73" s="66" t="s">
        <v>285</v>
      </c>
      <c r="D73" s="66" t="s">
        <v>294</v>
      </c>
      <c r="E73" s="146">
        <v>30518327</v>
      </c>
      <c r="F73" s="66" t="s">
        <v>212</v>
      </c>
      <c r="G73" s="66" t="s">
        <v>291</v>
      </c>
      <c r="H73" s="146" t="s">
        <v>295</v>
      </c>
      <c r="I73" s="51">
        <v>113446</v>
      </c>
      <c r="J73" s="66" t="s">
        <v>293</v>
      </c>
      <c r="K73" s="141" t="s">
        <v>296</v>
      </c>
      <c r="L73" s="180" t="s">
        <v>290</v>
      </c>
      <c r="M73" s="146" t="s">
        <v>128</v>
      </c>
      <c r="N73" s="146" t="s">
        <v>128</v>
      </c>
      <c r="O73" s="146" t="s">
        <v>128</v>
      </c>
      <c r="P73" s="257"/>
      <c r="Q73" s="258"/>
    </row>
    <row r="74" spans="2:17" ht="249" customHeight="1" x14ac:dyDescent="0.25">
      <c r="B74" s="66" t="s">
        <v>43</v>
      </c>
      <c r="C74" s="66" t="s">
        <v>285</v>
      </c>
      <c r="D74" s="146" t="s">
        <v>297</v>
      </c>
      <c r="E74" s="146">
        <v>1122123236</v>
      </c>
      <c r="F74" s="146" t="s">
        <v>212</v>
      </c>
      <c r="G74" s="66" t="s">
        <v>291</v>
      </c>
      <c r="H74" s="146" t="s">
        <v>227</v>
      </c>
      <c r="I74" s="51">
        <v>133112</v>
      </c>
      <c r="J74" s="179" t="s">
        <v>293</v>
      </c>
      <c r="K74" s="141" t="s">
        <v>298</v>
      </c>
      <c r="L74" s="180" t="s">
        <v>299</v>
      </c>
      <c r="M74" s="146" t="s">
        <v>128</v>
      </c>
      <c r="N74" s="146" t="s">
        <v>128</v>
      </c>
      <c r="O74" s="146" t="s">
        <v>128</v>
      </c>
      <c r="P74" s="253"/>
      <c r="Q74" s="253"/>
    </row>
    <row r="75" spans="2:17" ht="217.5" customHeight="1" x14ac:dyDescent="0.25">
      <c r="B75" s="66" t="s">
        <v>43</v>
      </c>
      <c r="C75" s="66" t="s">
        <v>285</v>
      </c>
      <c r="D75" s="146" t="s">
        <v>300</v>
      </c>
      <c r="E75" s="146">
        <v>40188079</v>
      </c>
      <c r="F75" s="146" t="s">
        <v>212</v>
      </c>
      <c r="G75" s="66" t="s">
        <v>291</v>
      </c>
      <c r="H75" s="146" t="s">
        <v>301</v>
      </c>
      <c r="I75" s="51">
        <v>110900</v>
      </c>
      <c r="J75" s="179" t="s">
        <v>293</v>
      </c>
      <c r="K75" s="141" t="s">
        <v>298</v>
      </c>
      <c r="L75" s="180" t="s">
        <v>299</v>
      </c>
      <c r="M75" s="146" t="s">
        <v>128</v>
      </c>
      <c r="N75" s="146" t="s">
        <v>128</v>
      </c>
      <c r="O75" s="146" t="s">
        <v>128</v>
      </c>
      <c r="P75" s="253"/>
      <c r="Q75" s="253"/>
    </row>
    <row r="77" spans="2:17" ht="15.75" thickBot="1" x14ac:dyDescent="0.3"/>
    <row r="78" spans="2:17" ht="27" thickBot="1" x14ac:dyDescent="0.3">
      <c r="B78" s="281" t="s">
        <v>45</v>
      </c>
      <c r="C78" s="282"/>
      <c r="D78" s="282"/>
      <c r="E78" s="282"/>
      <c r="F78" s="282"/>
      <c r="G78" s="282"/>
      <c r="H78" s="282"/>
      <c r="I78" s="282"/>
      <c r="J78" s="282"/>
      <c r="K78" s="282"/>
      <c r="L78" s="282"/>
      <c r="M78" s="282"/>
      <c r="N78" s="283"/>
    </row>
    <row r="81" spans="1:26" ht="46.15" customHeight="1" x14ac:dyDescent="0.25">
      <c r="B81" s="60" t="s">
        <v>33</v>
      </c>
      <c r="C81" s="60" t="s">
        <v>46</v>
      </c>
      <c r="D81" s="275" t="s">
        <v>3</v>
      </c>
      <c r="E81" s="276"/>
    </row>
    <row r="82" spans="1:26" ht="46.9" customHeight="1" x14ac:dyDescent="0.25">
      <c r="B82" s="61" t="s">
        <v>116</v>
      </c>
      <c r="C82" s="146" t="s">
        <v>128</v>
      </c>
      <c r="D82" s="284"/>
      <c r="E82" s="284"/>
    </row>
    <row r="85" spans="1:26" ht="26.25" x14ac:dyDescent="0.25">
      <c r="B85" s="273" t="s">
        <v>63</v>
      </c>
      <c r="C85" s="274"/>
      <c r="D85" s="274"/>
      <c r="E85" s="274"/>
      <c r="F85" s="274"/>
      <c r="G85" s="274"/>
      <c r="H85" s="274"/>
      <c r="I85" s="274"/>
      <c r="J85" s="274"/>
      <c r="K85" s="274"/>
      <c r="L85" s="274"/>
      <c r="M85" s="274"/>
      <c r="N85" s="274"/>
      <c r="O85" s="274"/>
      <c r="P85" s="274"/>
    </row>
    <row r="87" spans="1:26" ht="15.75" thickBot="1" x14ac:dyDescent="0.3"/>
    <row r="88" spans="1:26" ht="27" thickBot="1" x14ac:dyDescent="0.3">
      <c r="B88" s="277" t="s">
        <v>53</v>
      </c>
      <c r="C88" s="278"/>
      <c r="D88" s="278"/>
      <c r="E88" s="278"/>
      <c r="F88" s="278"/>
      <c r="G88" s="278"/>
      <c r="H88" s="278"/>
      <c r="I88" s="278"/>
      <c r="J88" s="278"/>
      <c r="K88" s="278"/>
      <c r="L88" s="278"/>
      <c r="M88" s="278"/>
      <c r="N88" s="279"/>
    </row>
    <row r="90" spans="1:26" ht="15.75" thickBot="1" x14ac:dyDescent="0.3">
      <c r="M90" s="57"/>
      <c r="N90" s="57"/>
    </row>
    <row r="91" spans="1:26" s="82" customFormat="1" ht="109.5" customHeight="1" x14ac:dyDescent="0.25">
      <c r="B91" s="93" t="s">
        <v>137</v>
      </c>
      <c r="C91" s="93" t="s">
        <v>138</v>
      </c>
      <c r="D91" s="93" t="s">
        <v>139</v>
      </c>
      <c r="E91" s="93" t="s">
        <v>44</v>
      </c>
      <c r="F91" s="93" t="s">
        <v>22</v>
      </c>
      <c r="G91" s="93" t="s">
        <v>93</v>
      </c>
      <c r="H91" s="93" t="s">
        <v>17</v>
      </c>
      <c r="I91" s="93" t="s">
        <v>10</v>
      </c>
      <c r="J91" s="93" t="s">
        <v>31</v>
      </c>
      <c r="K91" s="93" t="s">
        <v>60</v>
      </c>
      <c r="L91" s="93" t="s">
        <v>20</v>
      </c>
      <c r="M91" s="78" t="s">
        <v>26</v>
      </c>
      <c r="N91" s="93" t="s">
        <v>140</v>
      </c>
      <c r="O91" s="93" t="s">
        <v>35</v>
      </c>
      <c r="P91" s="94" t="s">
        <v>11</v>
      </c>
      <c r="Q91" s="94" t="s">
        <v>19</v>
      </c>
    </row>
    <row r="92" spans="1:26" s="88" customFormat="1" ht="52.5" customHeight="1" x14ac:dyDescent="0.25">
      <c r="A92" s="198"/>
      <c r="B92" s="90" t="s">
        <v>361</v>
      </c>
      <c r="C92" s="181" t="s">
        <v>361</v>
      </c>
      <c r="D92" s="89" t="s">
        <v>166</v>
      </c>
      <c r="E92" s="140" t="s">
        <v>302</v>
      </c>
      <c r="F92" s="85" t="s">
        <v>128</v>
      </c>
      <c r="G92" s="131">
        <v>0</v>
      </c>
      <c r="H92" s="92" t="s">
        <v>303</v>
      </c>
      <c r="I92" s="86" t="s">
        <v>304</v>
      </c>
      <c r="J92" s="86" t="s">
        <v>129</v>
      </c>
      <c r="K92" s="206">
        <v>11</v>
      </c>
      <c r="L92" s="140"/>
      <c r="M92" s="140">
        <v>52</v>
      </c>
      <c r="N92" s="77">
        <f>+M92*G92</f>
        <v>0</v>
      </c>
      <c r="O92" s="22">
        <v>862225062</v>
      </c>
      <c r="P92" s="22" t="s">
        <v>305</v>
      </c>
      <c r="Q92" s="156"/>
      <c r="R92" s="87"/>
      <c r="S92" s="87"/>
      <c r="T92" s="87"/>
      <c r="U92" s="87"/>
      <c r="V92" s="87"/>
      <c r="W92" s="87"/>
      <c r="X92" s="87"/>
      <c r="Y92" s="87"/>
      <c r="Z92" s="87"/>
    </row>
    <row r="93" spans="1:26" s="88" customFormat="1" ht="50.25" customHeight="1" x14ac:dyDescent="0.25">
      <c r="A93" s="198"/>
      <c r="B93" s="90" t="s">
        <v>361</v>
      </c>
      <c r="C93" s="181" t="s">
        <v>361</v>
      </c>
      <c r="D93" s="89" t="s">
        <v>150</v>
      </c>
      <c r="E93" s="140" t="s">
        <v>306</v>
      </c>
      <c r="F93" s="85" t="s">
        <v>128</v>
      </c>
      <c r="G93" s="131">
        <v>0</v>
      </c>
      <c r="H93" s="85" t="s">
        <v>307</v>
      </c>
      <c r="I93" s="86" t="s">
        <v>309</v>
      </c>
      <c r="J93" s="86" t="s">
        <v>129</v>
      </c>
      <c r="K93" s="140">
        <v>8</v>
      </c>
      <c r="L93" s="140">
        <v>1</v>
      </c>
      <c r="M93" s="140">
        <v>460</v>
      </c>
      <c r="N93" s="77">
        <f>+M93*G93</f>
        <v>0</v>
      </c>
      <c r="O93" s="22">
        <v>772506980</v>
      </c>
      <c r="P93" s="22" t="s">
        <v>308</v>
      </c>
      <c r="Q93" s="156" t="s">
        <v>311</v>
      </c>
      <c r="R93" s="87"/>
      <c r="S93" s="87"/>
      <c r="T93" s="87"/>
      <c r="U93" s="87"/>
      <c r="V93" s="87"/>
      <c r="W93" s="87"/>
      <c r="X93" s="87"/>
      <c r="Y93" s="87"/>
      <c r="Z93" s="87"/>
    </row>
    <row r="94" spans="1:26" s="88" customFormat="1" ht="52.5" customHeight="1" x14ac:dyDescent="0.25">
      <c r="A94" s="198"/>
      <c r="B94" s="90" t="s">
        <v>361</v>
      </c>
      <c r="C94" s="181" t="s">
        <v>361</v>
      </c>
      <c r="D94" s="89" t="s">
        <v>150</v>
      </c>
      <c r="E94" s="140" t="s">
        <v>310</v>
      </c>
      <c r="F94" s="85" t="s">
        <v>128</v>
      </c>
      <c r="G94" s="131">
        <v>0</v>
      </c>
      <c r="H94" s="85" t="s">
        <v>307</v>
      </c>
      <c r="I94" s="86" t="s">
        <v>309</v>
      </c>
      <c r="J94" s="86" t="s">
        <v>129</v>
      </c>
      <c r="K94" s="206">
        <v>0</v>
      </c>
      <c r="L94" s="140" t="s">
        <v>317</v>
      </c>
      <c r="M94" s="140">
        <v>80</v>
      </c>
      <c r="N94" s="77">
        <f>+M94*G94</f>
        <v>0</v>
      </c>
      <c r="O94" s="22">
        <v>189568382</v>
      </c>
      <c r="P94" s="22" t="s">
        <v>312</v>
      </c>
      <c r="Q94" s="156" t="s">
        <v>311</v>
      </c>
      <c r="R94" s="87"/>
      <c r="S94" s="87"/>
      <c r="T94" s="87"/>
      <c r="U94" s="87"/>
      <c r="V94" s="87"/>
      <c r="W94" s="87"/>
      <c r="X94" s="87"/>
      <c r="Y94" s="87"/>
      <c r="Z94" s="87"/>
    </row>
    <row r="95" spans="1:26" s="88" customFormat="1" ht="57" customHeight="1" x14ac:dyDescent="0.25">
      <c r="A95" s="198"/>
      <c r="B95" s="90" t="s">
        <v>361</v>
      </c>
      <c r="C95" s="181" t="s">
        <v>361</v>
      </c>
      <c r="D95" s="89" t="s">
        <v>150</v>
      </c>
      <c r="E95" s="140" t="s">
        <v>313</v>
      </c>
      <c r="F95" s="85" t="s">
        <v>128</v>
      </c>
      <c r="G95" s="131">
        <v>0</v>
      </c>
      <c r="H95" s="85" t="s">
        <v>314</v>
      </c>
      <c r="I95" s="86" t="s">
        <v>315</v>
      </c>
      <c r="J95" s="86" t="s">
        <v>129</v>
      </c>
      <c r="K95" s="206">
        <v>5</v>
      </c>
      <c r="L95" s="86"/>
      <c r="M95" s="140">
        <v>290</v>
      </c>
      <c r="N95" s="77">
        <v>0</v>
      </c>
      <c r="O95" s="22">
        <v>517196080</v>
      </c>
      <c r="P95" s="22" t="s">
        <v>316</v>
      </c>
      <c r="Q95" s="132"/>
      <c r="R95" s="87"/>
      <c r="S95" s="87"/>
      <c r="T95" s="87"/>
      <c r="U95" s="87"/>
      <c r="V95" s="87"/>
      <c r="W95" s="87"/>
      <c r="X95" s="87"/>
      <c r="Y95" s="87"/>
      <c r="Z95" s="87"/>
    </row>
    <row r="96" spans="1:26" s="88" customFormat="1" x14ac:dyDescent="0.25">
      <c r="A96" s="198"/>
      <c r="B96" s="43" t="s">
        <v>16</v>
      </c>
      <c r="C96" s="90"/>
      <c r="D96" s="89"/>
      <c r="E96" s="84"/>
      <c r="F96" s="85"/>
      <c r="G96" s="85"/>
      <c r="H96" s="85"/>
      <c r="I96" s="86"/>
      <c r="J96" s="86"/>
      <c r="K96" s="91" t="s">
        <v>376</v>
      </c>
      <c r="L96" s="91" t="s">
        <v>318</v>
      </c>
      <c r="M96" s="91">
        <f>SUM(M92:M95)</f>
        <v>882</v>
      </c>
      <c r="N96" s="130">
        <f>SUM(N92:N95)</f>
        <v>0</v>
      </c>
      <c r="O96" s="22"/>
      <c r="P96" s="22"/>
      <c r="Q96" s="133"/>
    </row>
    <row r="97" spans="2:17" x14ac:dyDescent="0.25">
      <c r="B97" s="25"/>
      <c r="C97" s="25"/>
      <c r="D97" s="25"/>
      <c r="E97" s="26"/>
      <c r="F97" s="25"/>
      <c r="G97" s="25"/>
      <c r="H97" s="25"/>
      <c r="I97" s="25"/>
      <c r="J97" s="25"/>
      <c r="K97" s="25"/>
      <c r="L97" s="25"/>
      <c r="M97" s="25"/>
      <c r="N97" s="25"/>
      <c r="O97" s="25"/>
      <c r="P97" s="25"/>
    </row>
    <row r="98" spans="2:17" ht="24" customHeight="1" x14ac:dyDescent="0.25">
      <c r="B98" s="52" t="s">
        <v>32</v>
      </c>
      <c r="C98" s="65" t="str">
        <f>+K96</f>
        <v>24</v>
      </c>
      <c r="H98" s="27"/>
      <c r="I98" s="27"/>
      <c r="J98" s="27"/>
      <c r="K98" s="27"/>
      <c r="L98" s="27"/>
      <c r="M98" s="27"/>
      <c r="N98" s="25"/>
      <c r="O98" s="25"/>
      <c r="P98" s="25"/>
    </row>
    <row r="100" spans="2:17" ht="15.75" thickBot="1" x14ac:dyDescent="0.3"/>
    <row r="101" spans="2:17" ht="37.15" customHeight="1" thickBot="1" x14ac:dyDescent="0.3">
      <c r="B101" s="67" t="s">
        <v>48</v>
      </c>
      <c r="C101" s="68" t="s">
        <v>49</v>
      </c>
      <c r="D101" s="67" t="s">
        <v>50</v>
      </c>
      <c r="E101" s="68" t="s">
        <v>54</v>
      </c>
    </row>
    <row r="102" spans="2:17" ht="19.5" customHeight="1" x14ac:dyDescent="0.25">
      <c r="B102" s="59" t="s">
        <v>117</v>
      </c>
      <c r="C102" s="62">
        <v>20</v>
      </c>
      <c r="D102" s="62">
        <v>0</v>
      </c>
      <c r="E102" s="291">
        <f>+D102+D103+D104</f>
        <v>30</v>
      </c>
    </row>
    <row r="103" spans="2:17" x14ac:dyDescent="0.25">
      <c r="B103" s="59" t="s">
        <v>118</v>
      </c>
      <c r="C103" s="51">
        <v>30</v>
      </c>
      <c r="D103" s="137">
        <v>30</v>
      </c>
      <c r="E103" s="292"/>
    </row>
    <row r="104" spans="2:17" ht="15.75" thickBot="1" x14ac:dyDescent="0.3">
      <c r="B104" s="59" t="s">
        <v>119</v>
      </c>
      <c r="C104" s="64">
        <v>40</v>
      </c>
      <c r="D104" s="64">
        <v>0</v>
      </c>
      <c r="E104" s="293"/>
    </row>
    <row r="106" spans="2:17" ht="15.75" thickBot="1" x14ac:dyDescent="0.3"/>
    <row r="107" spans="2:17" ht="27" thickBot="1" x14ac:dyDescent="0.3">
      <c r="B107" s="277" t="s">
        <v>51</v>
      </c>
      <c r="C107" s="278"/>
      <c r="D107" s="278"/>
      <c r="E107" s="278"/>
      <c r="F107" s="278"/>
      <c r="G107" s="278"/>
      <c r="H107" s="278"/>
      <c r="I107" s="278"/>
      <c r="J107" s="278"/>
      <c r="K107" s="278"/>
      <c r="L107" s="278"/>
      <c r="M107" s="278"/>
      <c r="N107" s="279"/>
    </row>
    <row r="109" spans="2:17" ht="76.5" customHeight="1" x14ac:dyDescent="0.25">
      <c r="B109" s="285" t="s">
        <v>0</v>
      </c>
      <c r="C109" s="285" t="s">
        <v>38</v>
      </c>
      <c r="D109" s="285" t="s">
        <v>39</v>
      </c>
      <c r="E109" s="285" t="s">
        <v>106</v>
      </c>
      <c r="F109" s="285" t="s">
        <v>108</v>
      </c>
      <c r="G109" s="285" t="s">
        <v>109</v>
      </c>
      <c r="H109" s="285" t="s">
        <v>110</v>
      </c>
      <c r="I109" s="285" t="s">
        <v>107</v>
      </c>
      <c r="J109" s="275" t="s">
        <v>111</v>
      </c>
      <c r="K109" s="280"/>
      <c r="L109" s="276"/>
      <c r="M109" s="95" t="s">
        <v>115</v>
      </c>
      <c r="N109" s="95" t="s">
        <v>40</v>
      </c>
      <c r="O109" s="95" t="s">
        <v>41</v>
      </c>
      <c r="P109" s="275" t="s">
        <v>3</v>
      </c>
      <c r="Q109" s="276"/>
    </row>
    <row r="110" spans="2:17" ht="60" customHeight="1" x14ac:dyDescent="0.25">
      <c r="B110" s="285"/>
      <c r="C110" s="285"/>
      <c r="D110" s="285"/>
      <c r="E110" s="285"/>
      <c r="F110" s="285"/>
      <c r="G110" s="285"/>
      <c r="H110" s="285"/>
      <c r="I110" s="285"/>
      <c r="J110" s="99" t="s">
        <v>112</v>
      </c>
      <c r="K110" s="95" t="s">
        <v>113</v>
      </c>
      <c r="L110" s="99" t="s">
        <v>114</v>
      </c>
      <c r="M110" s="294"/>
      <c r="N110" s="295"/>
      <c r="O110" s="295"/>
      <c r="P110" s="295"/>
      <c r="Q110" s="296"/>
    </row>
    <row r="111" spans="2:17" ht="212.25" customHeight="1" x14ac:dyDescent="0.25">
      <c r="B111" s="157" t="s">
        <v>123</v>
      </c>
      <c r="C111" s="66" t="s">
        <v>250</v>
      </c>
      <c r="D111" s="66" t="s">
        <v>319</v>
      </c>
      <c r="E111" s="146">
        <v>52796421</v>
      </c>
      <c r="F111" s="146" t="s">
        <v>233</v>
      </c>
      <c r="G111" s="66" t="s">
        <v>193</v>
      </c>
      <c r="H111" s="146" t="s">
        <v>320</v>
      </c>
      <c r="I111" s="51">
        <v>118640</v>
      </c>
      <c r="J111" s="146" t="s">
        <v>321</v>
      </c>
      <c r="K111" s="141" t="s">
        <v>322</v>
      </c>
      <c r="L111" s="143" t="s">
        <v>323</v>
      </c>
      <c r="M111" s="146" t="s">
        <v>128</v>
      </c>
      <c r="N111" s="146" t="s">
        <v>128</v>
      </c>
      <c r="O111" s="146" t="s">
        <v>128</v>
      </c>
      <c r="P111" s="297"/>
      <c r="Q111" s="298"/>
    </row>
    <row r="112" spans="2:17" ht="161.25" customHeight="1" x14ac:dyDescent="0.25">
      <c r="B112" s="157" t="s">
        <v>124</v>
      </c>
      <c r="C112" s="66" t="s">
        <v>250</v>
      </c>
      <c r="D112" s="66" t="s">
        <v>324</v>
      </c>
      <c r="E112" s="146">
        <v>65752949</v>
      </c>
      <c r="F112" s="66" t="s">
        <v>325</v>
      </c>
      <c r="G112" s="146" t="s">
        <v>326</v>
      </c>
      <c r="H112" s="146" t="s">
        <v>327</v>
      </c>
      <c r="I112" s="51" t="s">
        <v>177</v>
      </c>
      <c r="J112" s="146" t="s">
        <v>321</v>
      </c>
      <c r="K112" s="141" t="s">
        <v>289</v>
      </c>
      <c r="L112" s="143" t="s">
        <v>328</v>
      </c>
      <c r="M112" s="146" t="s">
        <v>128</v>
      </c>
      <c r="N112" s="146" t="s">
        <v>128</v>
      </c>
      <c r="O112" s="146" t="s">
        <v>128</v>
      </c>
      <c r="P112" s="297"/>
      <c r="Q112" s="298"/>
    </row>
    <row r="113" spans="2:17" ht="49.5" customHeight="1" x14ac:dyDescent="0.25">
      <c r="B113" s="157" t="s">
        <v>125</v>
      </c>
      <c r="C113" s="144" t="s">
        <v>251</v>
      </c>
      <c r="D113" s="66" t="s">
        <v>266</v>
      </c>
      <c r="E113" s="66">
        <v>97611183</v>
      </c>
      <c r="F113" s="66" t="s">
        <v>193</v>
      </c>
      <c r="G113" s="66" t="s">
        <v>267</v>
      </c>
      <c r="H113" s="66" t="s">
        <v>268</v>
      </c>
      <c r="I113" s="141" t="s">
        <v>269</v>
      </c>
      <c r="J113" s="146"/>
      <c r="K113" s="51"/>
      <c r="L113" s="51"/>
      <c r="M113" s="146"/>
      <c r="N113" s="146"/>
      <c r="O113" s="146"/>
      <c r="P113" s="284"/>
      <c r="Q113" s="284"/>
    </row>
    <row r="116" spans="2:17" ht="15.75" thickBot="1" x14ac:dyDescent="0.3"/>
    <row r="117" spans="2:17" ht="54" customHeight="1" x14ac:dyDescent="0.25">
      <c r="B117" s="190" t="s">
        <v>33</v>
      </c>
      <c r="C117" s="191" t="s">
        <v>48</v>
      </c>
      <c r="D117" s="192" t="s">
        <v>49</v>
      </c>
      <c r="E117" s="191" t="s">
        <v>50</v>
      </c>
      <c r="F117" s="193" t="s">
        <v>55</v>
      </c>
      <c r="G117" s="189"/>
    </row>
    <row r="118" spans="2:17" ht="120.75" customHeight="1" x14ac:dyDescent="0.2">
      <c r="B118" s="286" t="s">
        <v>52</v>
      </c>
      <c r="C118" s="2" t="s">
        <v>120</v>
      </c>
      <c r="D118" s="185">
        <v>25</v>
      </c>
      <c r="E118" s="185">
        <v>25</v>
      </c>
      <c r="F118" s="288">
        <f>+E118+E119+E120</f>
        <v>60</v>
      </c>
      <c r="G118" s="72"/>
    </row>
    <row r="119" spans="2:17" ht="101.25" customHeight="1" x14ac:dyDescent="0.2">
      <c r="B119" s="286"/>
      <c r="C119" s="2" t="s">
        <v>121</v>
      </c>
      <c r="D119" s="182">
        <v>25</v>
      </c>
      <c r="E119" s="185">
        <v>25</v>
      </c>
      <c r="F119" s="289"/>
      <c r="G119" s="72"/>
    </row>
    <row r="120" spans="2:17" ht="116.25" customHeight="1" thickBot="1" x14ac:dyDescent="0.3">
      <c r="B120" s="287"/>
      <c r="C120" s="202" t="s">
        <v>122</v>
      </c>
      <c r="D120" s="64">
        <v>10</v>
      </c>
      <c r="E120" s="64">
        <v>10</v>
      </c>
      <c r="F120" s="290"/>
      <c r="G120" s="72"/>
    </row>
    <row r="121" spans="2:17" x14ac:dyDescent="0.25">
      <c r="C121" s="79"/>
    </row>
    <row r="124" spans="2:17" x14ac:dyDescent="0.25">
      <c r="B124" s="97" t="s">
        <v>56</v>
      </c>
    </row>
    <row r="127" spans="2:17" x14ac:dyDescent="0.25">
      <c r="B127" s="100" t="s">
        <v>33</v>
      </c>
      <c r="C127" s="100" t="s">
        <v>57</v>
      </c>
      <c r="D127" s="99" t="s">
        <v>50</v>
      </c>
      <c r="E127" s="99" t="s">
        <v>16</v>
      </c>
    </row>
    <row r="128" spans="2:17" ht="45" customHeight="1" x14ac:dyDescent="0.25">
      <c r="B128" s="80" t="s">
        <v>58</v>
      </c>
      <c r="C128" s="81">
        <v>40</v>
      </c>
      <c r="D128" s="137">
        <f>+E102</f>
        <v>30</v>
      </c>
      <c r="E128" s="266">
        <f>+D128+D129</f>
        <v>90</v>
      </c>
    </row>
    <row r="129" spans="2:5" ht="52.5" customHeight="1" x14ac:dyDescent="0.25">
      <c r="B129" s="80" t="s">
        <v>59</v>
      </c>
      <c r="C129" s="81">
        <v>60</v>
      </c>
      <c r="D129" s="137">
        <f>+F118</f>
        <v>60</v>
      </c>
      <c r="E129" s="267"/>
    </row>
  </sheetData>
  <sheetProtection password="CF99" sheet="1" objects="1" scenarios="1"/>
  <mergeCells count="59">
    <mergeCell ref="E128:E129"/>
    <mergeCell ref="B88:N88"/>
    <mergeCell ref="E102:E104"/>
    <mergeCell ref="B107:N107"/>
    <mergeCell ref="J109:L109"/>
    <mergeCell ref="M110:Q110"/>
    <mergeCell ref="P111:Q111"/>
    <mergeCell ref="P112:Q112"/>
    <mergeCell ref="B109:B110"/>
    <mergeCell ref="C109:C110"/>
    <mergeCell ref="D109:D110"/>
    <mergeCell ref="H70:H71"/>
    <mergeCell ref="I70:I71"/>
    <mergeCell ref="P113:Q113"/>
    <mergeCell ref="B118:B120"/>
    <mergeCell ref="F118:F120"/>
    <mergeCell ref="P109:Q109"/>
    <mergeCell ref="E109:E110"/>
    <mergeCell ref="F109:F110"/>
    <mergeCell ref="G109:G110"/>
    <mergeCell ref="H109:H110"/>
    <mergeCell ref="I109:I110"/>
    <mergeCell ref="O60:P60"/>
    <mergeCell ref="O61:P61"/>
    <mergeCell ref="O62:P62"/>
    <mergeCell ref="B85:P85"/>
    <mergeCell ref="B67:N67"/>
    <mergeCell ref="J70:L70"/>
    <mergeCell ref="P70:Q70"/>
    <mergeCell ref="B78:N78"/>
    <mergeCell ref="D81:E81"/>
    <mergeCell ref="D82:E82"/>
    <mergeCell ref="B70:B71"/>
    <mergeCell ref="C70:C71"/>
    <mergeCell ref="D70:D71"/>
    <mergeCell ref="E70:E71"/>
    <mergeCell ref="F70:F71"/>
    <mergeCell ref="G70:G71"/>
    <mergeCell ref="B2:P2"/>
    <mergeCell ref="B4:P4"/>
    <mergeCell ref="C6:N6"/>
    <mergeCell ref="C7:N7"/>
    <mergeCell ref="C8:N8"/>
    <mergeCell ref="C9:N9"/>
    <mergeCell ref="P72:Q72"/>
    <mergeCell ref="P75:Q75"/>
    <mergeCell ref="M71:Q71"/>
    <mergeCell ref="P74:Q74"/>
    <mergeCell ref="P73:Q73"/>
    <mergeCell ref="O63:P63"/>
    <mergeCell ref="C10:E10"/>
    <mergeCell ref="B14:C21"/>
    <mergeCell ref="B22:C22"/>
    <mergeCell ref="E40:E41"/>
    <mergeCell ref="B51:B52"/>
    <mergeCell ref="C51:C52"/>
    <mergeCell ref="D51:E51"/>
    <mergeCell ref="C55:N55"/>
    <mergeCell ref="B57:N57"/>
  </mergeCells>
  <dataValidations count="2">
    <dataValidation type="list" allowBlank="1" showInputMessage="1" showErrorMessage="1" sqref="WVE983045 A65541 IS65541 SO65541 ACK65541 AMG65541 AWC65541 BFY65541 BPU65541 BZQ65541 CJM65541 CTI65541 DDE65541 DNA65541 DWW65541 EGS65541 EQO65541 FAK65541 FKG65541 FUC65541 GDY65541 GNU65541 GXQ65541 HHM65541 HRI65541 IBE65541 ILA65541 IUW65541 JES65541 JOO65541 JYK65541 KIG65541 KSC65541 LBY65541 LLU65541 LVQ65541 MFM65541 MPI65541 MZE65541 NJA65541 NSW65541 OCS65541 OMO65541 OWK65541 PGG65541 PQC65541 PZY65541 QJU65541 QTQ65541 RDM65541 RNI65541 RXE65541 SHA65541 SQW65541 TAS65541 TKO65541 TUK65541 UEG65541 UOC65541 UXY65541 VHU65541 VRQ65541 WBM65541 WLI65541 WVE65541 A131077 IS131077 SO131077 ACK131077 AMG131077 AWC131077 BFY131077 BPU131077 BZQ131077 CJM131077 CTI131077 DDE131077 DNA131077 DWW131077 EGS131077 EQO131077 FAK131077 FKG131077 FUC131077 GDY131077 GNU131077 GXQ131077 HHM131077 HRI131077 IBE131077 ILA131077 IUW131077 JES131077 JOO131077 JYK131077 KIG131077 KSC131077 LBY131077 LLU131077 LVQ131077 MFM131077 MPI131077 MZE131077 NJA131077 NSW131077 OCS131077 OMO131077 OWK131077 PGG131077 PQC131077 PZY131077 QJU131077 QTQ131077 RDM131077 RNI131077 RXE131077 SHA131077 SQW131077 TAS131077 TKO131077 TUK131077 UEG131077 UOC131077 UXY131077 VHU131077 VRQ131077 WBM131077 WLI131077 WVE131077 A196613 IS196613 SO196613 ACK196613 AMG196613 AWC196613 BFY196613 BPU196613 BZQ196613 CJM196613 CTI196613 DDE196613 DNA196613 DWW196613 EGS196613 EQO196613 FAK196613 FKG196613 FUC196613 GDY196613 GNU196613 GXQ196613 HHM196613 HRI196613 IBE196613 ILA196613 IUW196613 JES196613 JOO196613 JYK196613 KIG196613 KSC196613 LBY196613 LLU196613 LVQ196613 MFM196613 MPI196613 MZE196613 NJA196613 NSW196613 OCS196613 OMO196613 OWK196613 PGG196613 PQC196613 PZY196613 QJU196613 QTQ196613 RDM196613 RNI196613 RXE196613 SHA196613 SQW196613 TAS196613 TKO196613 TUK196613 UEG196613 UOC196613 UXY196613 VHU196613 VRQ196613 WBM196613 WLI196613 WVE196613 A262149 IS262149 SO262149 ACK262149 AMG262149 AWC262149 BFY262149 BPU262149 BZQ262149 CJM262149 CTI262149 DDE262149 DNA262149 DWW262149 EGS262149 EQO262149 FAK262149 FKG262149 FUC262149 GDY262149 GNU262149 GXQ262149 HHM262149 HRI262149 IBE262149 ILA262149 IUW262149 JES262149 JOO262149 JYK262149 KIG262149 KSC262149 LBY262149 LLU262149 LVQ262149 MFM262149 MPI262149 MZE262149 NJA262149 NSW262149 OCS262149 OMO262149 OWK262149 PGG262149 PQC262149 PZY262149 QJU262149 QTQ262149 RDM262149 RNI262149 RXE262149 SHA262149 SQW262149 TAS262149 TKO262149 TUK262149 UEG262149 UOC262149 UXY262149 VHU262149 VRQ262149 WBM262149 WLI262149 WVE262149 A327685 IS327685 SO327685 ACK327685 AMG327685 AWC327685 BFY327685 BPU327685 BZQ327685 CJM327685 CTI327685 DDE327685 DNA327685 DWW327685 EGS327685 EQO327685 FAK327685 FKG327685 FUC327685 GDY327685 GNU327685 GXQ327685 HHM327685 HRI327685 IBE327685 ILA327685 IUW327685 JES327685 JOO327685 JYK327685 KIG327685 KSC327685 LBY327685 LLU327685 LVQ327685 MFM327685 MPI327685 MZE327685 NJA327685 NSW327685 OCS327685 OMO327685 OWK327685 PGG327685 PQC327685 PZY327685 QJU327685 QTQ327685 RDM327685 RNI327685 RXE327685 SHA327685 SQW327685 TAS327685 TKO327685 TUK327685 UEG327685 UOC327685 UXY327685 VHU327685 VRQ327685 WBM327685 WLI327685 WVE327685 A393221 IS393221 SO393221 ACK393221 AMG393221 AWC393221 BFY393221 BPU393221 BZQ393221 CJM393221 CTI393221 DDE393221 DNA393221 DWW393221 EGS393221 EQO393221 FAK393221 FKG393221 FUC393221 GDY393221 GNU393221 GXQ393221 HHM393221 HRI393221 IBE393221 ILA393221 IUW393221 JES393221 JOO393221 JYK393221 KIG393221 KSC393221 LBY393221 LLU393221 LVQ393221 MFM393221 MPI393221 MZE393221 NJA393221 NSW393221 OCS393221 OMO393221 OWK393221 PGG393221 PQC393221 PZY393221 QJU393221 QTQ393221 RDM393221 RNI393221 RXE393221 SHA393221 SQW393221 TAS393221 TKO393221 TUK393221 UEG393221 UOC393221 UXY393221 VHU393221 VRQ393221 WBM393221 WLI393221 WVE393221 A458757 IS458757 SO458757 ACK458757 AMG458757 AWC458757 BFY458757 BPU458757 BZQ458757 CJM458757 CTI458757 DDE458757 DNA458757 DWW458757 EGS458757 EQO458757 FAK458757 FKG458757 FUC458757 GDY458757 GNU458757 GXQ458757 HHM458757 HRI458757 IBE458757 ILA458757 IUW458757 JES458757 JOO458757 JYK458757 KIG458757 KSC458757 LBY458757 LLU458757 LVQ458757 MFM458757 MPI458757 MZE458757 NJA458757 NSW458757 OCS458757 OMO458757 OWK458757 PGG458757 PQC458757 PZY458757 QJU458757 QTQ458757 RDM458757 RNI458757 RXE458757 SHA458757 SQW458757 TAS458757 TKO458757 TUK458757 UEG458757 UOC458757 UXY458757 VHU458757 VRQ458757 WBM458757 WLI458757 WVE458757 A524293 IS524293 SO524293 ACK524293 AMG524293 AWC524293 BFY524293 BPU524293 BZQ524293 CJM524293 CTI524293 DDE524293 DNA524293 DWW524293 EGS524293 EQO524293 FAK524293 FKG524293 FUC524293 GDY524293 GNU524293 GXQ524293 HHM524293 HRI524293 IBE524293 ILA524293 IUW524293 JES524293 JOO524293 JYK524293 KIG524293 KSC524293 LBY524293 LLU524293 LVQ524293 MFM524293 MPI524293 MZE524293 NJA524293 NSW524293 OCS524293 OMO524293 OWK524293 PGG524293 PQC524293 PZY524293 QJU524293 QTQ524293 RDM524293 RNI524293 RXE524293 SHA524293 SQW524293 TAS524293 TKO524293 TUK524293 UEG524293 UOC524293 UXY524293 VHU524293 VRQ524293 WBM524293 WLI524293 WVE524293 A589829 IS589829 SO589829 ACK589829 AMG589829 AWC589829 BFY589829 BPU589829 BZQ589829 CJM589829 CTI589829 DDE589829 DNA589829 DWW589829 EGS589829 EQO589829 FAK589829 FKG589829 FUC589829 GDY589829 GNU589829 GXQ589829 HHM589829 HRI589829 IBE589829 ILA589829 IUW589829 JES589829 JOO589829 JYK589829 KIG589829 KSC589829 LBY589829 LLU589829 LVQ589829 MFM589829 MPI589829 MZE589829 NJA589829 NSW589829 OCS589829 OMO589829 OWK589829 PGG589829 PQC589829 PZY589829 QJU589829 QTQ589829 RDM589829 RNI589829 RXE589829 SHA589829 SQW589829 TAS589829 TKO589829 TUK589829 UEG589829 UOC589829 UXY589829 VHU589829 VRQ589829 WBM589829 WLI589829 WVE589829 A655365 IS655365 SO655365 ACK655365 AMG655365 AWC655365 BFY655365 BPU655365 BZQ655365 CJM655365 CTI655365 DDE655365 DNA655365 DWW655365 EGS655365 EQO655365 FAK655365 FKG655365 FUC655365 GDY655365 GNU655365 GXQ655365 HHM655365 HRI655365 IBE655365 ILA655365 IUW655365 JES655365 JOO655365 JYK655365 KIG655365 KSC655365 LBY655365 LLU655365 LVQ655365 MFM655365 MPI655365 MZE655365 NJA655365 NSW655365 OCS655365 OMO655365 OWK655365 PGG655365 PQC655365 PZY655365 QJU655365 QTQ655365 RDM655365 RNI655365 RXE655365 SHA655365 SQW655365 TAS655365 TKO655365 TUK655365 UEG655365 UOC655365 UXY655365 VHU655365 VRQ655365 WBM655365 WLI655365 WVE655365 A720901 IS720901 SO720901 ACK720901 AMG720901 AWC720901 BFY720901 BPU720901 BZQ720901 CJM720901 CTI720901 DDE720901 DNA720901 DWW720901 EGS720901 EQO720901 FAK720901 FKG720901 FUC720901 GDY720901 GNU720901 GXQ720901 HHM720901 HRI720901 IBE720901 ILA720901 IUW720901 JES720901 JOO720901 JYK720901 KIG720901 KSC720901 LBY720901 LLU720901 LVQ720901 MFM720901 MPI720901 MZE720901 NJA720901 NSW720901 OCS720901 OMO720901 OWK720901 PGG720901 PQC720901 PZY720901 QJU720901 QTQ720901 RDM720901 RNI720901 RXE720901 SHA720901 SQW720901 TAS720901 TKO720901 TUK720901 UEG720901 UOC720901 UXY720901 VHU720901 VRQ720901 WBM720901 WLI720901 WVE720901 A786437 IS786437 SO786437 ACK786437 AMG786437 AWC786437 BFY786437 BPU786437 BZQ786437 CJM786437 CTI786437 DDE786437 DNA786437 DWW786437 EGS786437 EQO786437 FAK786437 FKG786437 FUC786437 GDY786437 GNU786437 GXQ786437 HHM786437 HRI786437 IBE786437 ILA786437 IUW786437 JES786437 JOO786437 JYK786437 KIG786437 KSC786437 LBY786437 LLU786437 LVQ786437 MFM786437 MPI786437 MZE786437 NJA786437 NSW786437 OCS786437 OMO786437 OWK786437 PGG786437 PQC786437 PZY786437 QJU786437 QTQ786437 RDM786437 RNI786437 RXE786437 SHA786437 SQW786437 TAS786437 TKO786437 TUK786437 UEG786437 UOC786437 UXY786437 VHU786437 VRQ786437 WBM786437 WLI786437 WVE786437 A851973 IS851973 SO851973 ACK851973 AMG851973 AWC851973 BFY851973 BPU851973 BZQ851973 CJM851973 CTI851973 DDE851973 DNA851973 DWW851973 EGS851973 EQO851973 FAK851973 FKG851973 FUC851973 GDY851973 GNU851973 GXQ851973 HHM851973 HRI851973 IBE851973 ILA851973 IUW851973 JES851973 JOO851973 JYK851973 KIG851973 KSC851973 LBY851973 LLU851973 LVQ851973 MFM851973 MPI851973 MZE851973 NJA851973 NSW851973 OCS851973 OMO851973 OWK851973 PGG851973 PQC851973 PZY851973 QJU851973 QTQ851973 RDM851973 RNI851973 RXE851973 SHA851973 SQW851973 TAS851973 TKO851973 TUK851973 UEG851973 UOC851973 UXY851973 VHU851973 VRQ851973 WBM851973 WLI851973 WVE851973 A917509 IS917509 SO917509 ACK917509 AMG917509 AWC917509 BFY917509 BPU917509 BZQ917509 CJM917509 CTI917509 DDE917509 DNA917509 DWW917509 EGS917509 EQO917509 FAK917509 FKG917509 FUC917509 GDY917509 GNU917509 GXQ917509 HHM917509 HRI917509 IBE917509 ILA917509 IUW917509 JES917509 JOO917509 JYK917509 KIG917509 KSC917509 LBY917509 LLU917509 LVQ917509 MFM917509 MPI917509 MZE917509 NJA917509 NSW917509 OCS917509 OMO917509 OWK917509 PGG917509 PQC917509 PZY917509 QJU917509 QTQ917509 RDM917509 RNI917509 RXE917509 SHA917509 SQW917509 TAS917509 TKO917509 TUK917509 UEG917509 UOC917509 UXY917509 VHU917509 VRQ917509 WBM917509 WLI917509 WVE917509 A983045 IS983045 SO983045 ACK983045 AMG983045 AWC983045 BFY983045 BPU983045 BZQ983045 CJM983045 CTI983045 DDE983045 DNA983045 DWW983045 EGS983045 EQO983045 FAK983045 FKG983045 FUC983045 GDY983045 GNU983045 GXQ983045 HHM983045 HRI983045 IBE983045 ILA983045 IUW983045 JES983045 JOO983045 JYK983045 KIG983045 KSC983045 LBY983045 LLU983045 LVQ983045 MFM983045 MPI983045 MZE983045 NJA983045 NSW983045 OCS983045 OMO983045 OWK983045 PGG983045 PQC983045 PZY983045 QJU983045 QTQ983045 RDM983045 RNI983045 RXE983045 SHA983045 SQW983045 TAS983045 TKO983045 TUK983045 UEG983045 UOC983045 UXY983045 VHU983045 VRQ983045 WBM983045 WLI983045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 type="decimal" allowBlank="1" showInputMessage="1" showErrorMessage="1" sqref="WVH983045 WLL983045 C65541 IV65541 SR65541 ACN65541 AMJ65541 AWF65541 BGB65541 BPX65541 BZT65541 CJP65541 CTL65541 DDH65541 DND65541 DWZ65541 EGV65541 EQR65541 FAN65541 FKJ65541 FUF65541 GEB65541 GNX65541 GXT65541 HHP65541 HRL65541 IBH65541 ILD65541 IUZ65541 JEV65541 JOR65541 JYN65541 KIJ65541 KSF65541 LCB65541 LLX65541 LVT65541 MFP65541 MPL65541 MZH65541 NJD65541 NSZ65541 OCV65541 OMR65541 OWN65541 PGJ65541 PQF65541 QAB65541 QJX65541 QTT65541 RDP65541 RNL65541 RXH65541 SHD65541 SQZ65541 TAV65541 TKR65541 TUN65541 UEJ65541 UOF65541 UYB65541 VHX65541 VRT65541 WBP65541 WLL65541 WVH65541 C131077 IV131077 SR131077 ACN131077 AMJ131077 AWF131077 BGB131077 BPX131077 BZT131077 CJP131077 CTL131077 DDH131077 DND131077 DWZ131077 EGV131077 EQR131077 FAN131077 FKJ131077 FUF131077 GEB131077 GNX131077 GXT131077 HHP131077 HRL131077 IBH131077 ILD131077 IUZ131077 JEV131077 JOR131077 JYN131077 KIJ131077 KSF131077 LCB131077 LLX131077 LVT131077 MFP131077 MPL131077 MZH131077 NJD131077 NSZ131077 OCV131077 OMR131077 OWN131077 PGJ131077 PQF131077 QAB131077 QJX131077 QTT131077 RDP131077 RNL131077 RXH131077 SHD131077 SQZ131077 TAV131077 TKR131077 TUN131077 UEJ131077 UOF131077 UYB131077 VHX131077 VRT131077 WBP131077 WLL131077 WVH131077 C196613 IV196613 SR196613 ACN196613 AMJ196613 AWF196613 BGB196613 BPX196613 BZT196613 CJP196613 CTL196613 DDH196613 DND196613 DWZ196613 EGV196613 EQR196613 FAN196613 FKJ196613 FUF196613 GEB196613 GNX196613 GXT196613 HHP196613 HRL196613 IBH196613 ILD196613 IUZ196613 JEV196613 JOR196613 JYN196613 KIJ196613 KSF196613 LCB196613 LLX196613 LVT196613 MFP196613 MPL196613 MZH196613 NJD196613 NSZ196613 OCV196613 OMR196613 OWN196613 PGJ196613 PQF196613 QAB196613 QJX196613 QTT196613 RDP196613 RNL196613 RXH196613 SHD196613 SQZ196613 TAV196613 TKR196613 TUN196613 UEJ196613 UOF196613 UYB196613 VHX196613 VRT196613 WBP196613 WLL196613 WVH196613 C262149 IV262149 SR262149 ACN262149 AMJ262149 AWF262149 BGB262149 BPX262149 BZT262149 CJP262149 CTL262149 DDH262149 DND262149 DWZ262149 EGV262149 EQR262149 FAN262149 FKJ262149 FUF262149 GEB262149 GNX262149 GXT262149 HHP262149 HRL262149 IBH262149 ILD262149 IUZ262149 JEV262149 JOR262149 JYN262149 KIJ262149 KSF262149 LCB262149 LLX262149 LVT262149 MFP262149 MPL262149 MZH262149 NJD262149 NSZ262149 OCV262149 OMR262149 OWN262149 PGJ262149 PQF262149 QAB262149 QJX262149 QTT262149 RDP262149 RNL262149 RXH262149 SHD262149 SQZ262149 TAV262149 TKR262149 TUN262149 UEJ262149 UOF262149 UYB262149 VHX262149 VRT262149 WBP262149 WLL262149 WVH262149 C327685 IV327685 SR327685 ACN327685 AMJ327685 AWF327685 BGB327685 BPX327685 BZT327685 CJP327685 CTL327685 DDH327685 DND327685 DWZ327685 EGV327685 EQR327685 FAN327685 FKJ327685 FUF327685 GEB327685 GNX327685 GXT327685 HHP327685 HRL327685 IBH327685 ILD327685 IUZ327685 JEV327685 JOR327685 JYN327685 KIJ327685 KSF327685 LCB327685 LLX327685 LVT327685 MFP327685 MPL327685 MZH327685 NJD327685 NSZ327685 OCV327685 OMR327685 OWN327685 PGJ327685 PQF327685 QAB327685 QJX327685 QTT327685 RDP327685 RNL327685 RXH327685 SHD327685 SQZ327685 TAV327685 TKR327685 TUN327685 UEJ327685 UOF327685 UYB327685 VHX327685 VRT327685 WBP327685 WLL327685 WVH327685 C393221 IV393221 SR393221 ACN393221 AMJ393221 AWF393221 BGB393221 BPX393221 BZT393221 CJP393221 CTL393221 DDH393221 DND393221 DWZ393221 EGV393221 EQR393221 FAN393221 FKJ393221 FUF393221 GEB393221 GNX393221 GXT393221 HHP393221 HRL393221 IBH393221 ILD393221 IUZ393221 JEV393221 JOR393221 JYN393221 KIJ393221 KSF393221 LCB393221 LLX393221 LVT393221 MFP393221 MPL393221 MZH393221 NJD393221 NSZ393221 OCV393221 OMR393221 OWN393221 PGJ393221 PQF393221 QAB393221 QJX393221 QTT393221 RDP393221 RNL393221 RXH393221 SHD393221 SQZ393221 TAV393221 TKR393221 TUN393221 UEJ393221 UOF393221 UYB393221 VHX393221 VRT393221 WBP393221 WLL393221 WVH393221 C458757 IV458757 SR458757 ACN458757 AMJ458757 AWF458757 BGB458757 BPX458757 BZT458757 CJP458757 CTL458757 DDH458757 DND458757 DWZ458757 EGV458757 EQR458757 FAN458757 FKJ458757 FUF458757 GEB458757 GNX458757 GXT458757 HHP458757 HRL458757 IBH458757 ILD458757 IUZ458757 JEV458757 JOR458757 JYN458757 KIJ458757 KSF458757 LCB458757 LLX458757 LVT458757 MFP458757 MPL458757 MZH458757 NJD458757 NSZ458757 OCV458757 OMR458757 OWN458757 PGJ458757 PQF458757 QAB458757 QJX458757 QTT458757 RDP458757 RNL458757 RXH458757 SHD458757 SQZ458757 TAV458757 TKR458757 TUN458757 UEJ458757 UOF458757 UYB458757 VHX458757 VRT458757 WBP458757 WLL458757 WVH458757 C524293 IV524293 SR524293 ACN524293 AMJ524293 AWF524293 BGB524293 BPX524293 BZT524293 CJP524293 CTL524293 DDH524293 DND524293 DWZ524293 EGV524293 EQR524293 FAN524293 FKJ524293 FUF524293 GEB524293 GNX524293 GXT524293 HHP524293 HRL524293 IBH524293 ILD524293 IUZ524293 JEV524293 JOR524293 JYN524293 KIJ524293 KSF524293 LCB524293 LLX524293 LVT524293 MFP524293 MPL524293 MZH524293 NJD524293 NSZ524293 OCV524293 OMR524293 OWN524293 PGJ524293 PQF524293 QAB524293 QJX524293 QTT524293 RDP524293 RNL524293 RXH524293 SHD524293 SQZ524293 TAV524293 TKR524293 TUN524293 UEJ524293 UOF524293 UYB524293 VHX524293 VRT524293 WBP524293 WLL524293 WVH524293 C589829 IV589829 SR589829 ACN589829 AMJ589829 AWF589829 BGB589829 BPX589829 BZT589829 CJP589829 CTL589829 DDH589829 DND589829 DWZ589829 EGV589829 EQR589829 FAN589829 FKJ589829 FUF589829 GEB589829 GNX589829 GXT589829 HHP589829 HRL589829 IBH589829 ILD589829 IUZ589829 JEV589829 JOR589829 JYN589829 KIJ589829 KSF589829 LCB589829 LLX589829 LVT589829 MFP589829 MPL589829 MZH589829 NJD589829 NSZ589829 OCV589829 OMR589829 OWN589829 PGJ589829 PQF589829 QAB589829 QJX589829 QTT589829 RDP589829 RNL589829 RXH589829 SHD589829 SQZ589829 TAV589829 TKR589829 TUN589829 UEJ589829 UOF589829 UYB589829 VHX589829 VRT589829 WBP589829 WLL589829 WVH589829 C655365 IV655365 SR655365 ACN655365 AMJ655365 AWF655365 BGB655365 BPX655365 BZT655365 CJP655365 CTL655365 DDH655365 DND655365 DWZ655365 EGV655365 EQR655365 FAN655365 FKJ655365 FUF655365 GEB655365 GNX655365 GXT655365 HHP655365 HRL655365 IBH655365 ILD655365 IUZ655365 JEV655365 JOR655365 JYN655365 KIJ655365 KSF655365 LCB655365 LLX655365 LVT655365 MFP655365 MPL655365 MZH655365 NJD655365 NSZ655365 OCV655365 OMR655365 OWN655365 PGJ655365 PQF655365 QAB655365 QJX655365 QTT655365 RDP655365 RNL655365 RXH655365 SHD655365 SQZ655365 TAV655365 TKR655365 TUN655365 UEJ655365 UOF655365 UYB655365 VHX655365 VRT655365 WBP655365 WLL655365 WVH655365 C720901 IV720901 SR720901 ACN720901 AMJ720901 AWF720901 BGB720901 BPX720901 BZT720901 CJP720901 CTL720901 DDH720901 DND720901 DWZ720901 EGV720901 EQR720901 FAN720901 FKJ720901 FUF720901 GEB720901 GNX720901 GXT720901 HHP720901 HRL720901 IBH720901 ILD720901 IUZ720901 JEV720901 JOR720901 JYN720901 KIJ720901 KSF720901 LCB720901 LLX720901 LVT720901 MFP720901 MPL720901 MZH720901 NJD720901 NSZ720901 OCV720901 OMR720901 OWN720901 PGJ720901 PQF720901 QAB720901 QJX720901 QTT720901 RDP720901 RNL720901 RXH720901 SHD720901 SQZ720901 TAV720901 TKR720901 TUN720901 UEJ720901 UOF720901 UYB720901 VHX720901 VRT720901 WBP720901 WLL720901 WVH720901 C786437 IV786437 SR786437 ACN786437 AMJ786437 AWF786437 BGB786437 BPX786437 BZT786437 CJP786437 CTL786437 DDH786437 DND786437 DWZ786437 EGV786437 EQR786437 FAN786437 FKJ786437 FUF786437 GEB786437 GNX786437 GXT786437 HHP786437 HRL786437 IBH786437 ILD786437 IUZ786437 JEV786437 JOR786437 JYN786437 KIJ786437 KSF786437 LCB786437 LLX786437 LVT786437 MFP786437 MPL786437 MZH786437 NJD786437 NSZ786437 OCV786437 OMR786437 OWN786437 PGJ786437 PQF786437 QAB786437 QJX786437 QTT786437 RDP786437 RNL786437 RXH786437 SHD786437 SQZ786437 TAV786437 TKR786437 TUN786437 UEJ786437 UOF786437 UYB786437 VHX786437 VRT786437 WBP786437 WLL786437 WVH786437 C851973 IV851973 SR851973 ACN851973 AMJ851973 AWF851973 BGB851973 BPX851973 BZT851973 CJP851973 CTL851973 DDH851973 DND851973 DWZ851973 EGV851973 EQR851973 FAN851973 FKJ851973 FUF851973 GEB851973 GNX851973 GXT851973 HHP851973 HRL851973 IBH851973 ILD851973 IUZ851973 JEV851973 JOR851973 JYN851973 KIJ851973 KSF851973 LCB851973 LLX851973 LVT851973 MFP851973 MPL851973 MZH851973 NJD851973 NSZ851973 OCV851973 OMR851973 OWN851973 PGJ851973 PQF851973 QAB851973 QJX851973 QTT851973 RDP851973 RNL851973 RXH851973 SHD851973 SQZ851973 TAV851973 TKR851973 TUN851973 UEJ851973 UOF851973 UYB851973 VHX851973 VRT851973 WBP851973 WLL851973 WVH851973 C917509 IV917509 SR917509 ACN917509 AMJ917509 AWF917509 BGB917509 BPX917509 BZT917509 CJP917509 CTL917509 DDH917509 DND917509 DWZ917509 EGV917509 EQR917509 FAN917509 FKJ917509 FUF917509 GEB917509 GNX917509 GXT917509 HHP917509 HRL917509 IBH917509 ILD917509 IUZ917509 JEV917509 JOR917509 JYN917509 KIJ917509 KSF917509 LCB917509 LLX917509 LVT917509 MFP917509 MPL917509 MZH917509 NJD917509 NSZ917509 OCV917509 OMR917509 OWN917509 PGJ917509 PQF917509 QAB917509 QJX917509 QTT917509 RDP917509 RNL917509 RXH917509 SHD917509 SQZ917509 TAV917509 TKR917509 TUN917509 UEJ917509 UOF917509 UYB917509 VHX917509 VRT917509 WBP917509 WLL917509 WVH917509 C983045 IV983045 SR983045 ACN983045 AMJ983045 AWF983045 BGB983045 BPX983045 BZT983045 CJP983045 CTL983045 DDH983045 DND983045 DWZ983045 EGV983045 EQR983045 FAN983045 FKJ983045 FUF983045 GEB983045 GNX983045 GXT983045 HHP983045 HRL983045 IBH983045 ILD983045 IUZ983045 JEV983045 JOR983045 JYN983045 KIJ983045 KSF983045 LCB983045 LLX983045 LVT983045 MFP983045 MPL983045 MZH983045 NJD983045 NSZ983045 OCV983045 OMR983045 OWN983045 PGJ983045 PQF983045 QAB983045 QJX983045 QTT983045 RDP983045 RNL983045 RXH983045 SHD983045 SQZ983045 TAV983045 TKR983045 TUN983045 UEJ983045 UOF983045 UYB983045 VHX983045 VRT983045 WBP983045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2:Z137"/>
  <sheetViews>
    <sheetView tabSelected="1" topLeftCell="A34" zoomScaleNormal="100" workbookViewId="0">
      <selection activeCell="A30" sqref="A30"/>
    </sheetView>
  </sheetViews>
  <sheetFormatPr baseColWidth="10" defaultRowHeight="15" x14ac:dyDescent="0.25"/>
  <cols>
    <col min="1" max="1" width="3.140625" style="4" bestFit="1" customWidth="1"/>
    <col min="2" max="2" width="77.5703125" style="4" customWidth="1"/>
    <col min="3" max="3" width="34.42578125" style="4" customWidth="1"/>
    <col min="4" max="4" width="37.5703125" style="4" customWidth="1"/>
    <col min="5" max="5" width="25" style="4" customWidth="1"/>
    <col min="6" max="7" width="29.7109375" style="4" customWidth="1"/>
    <col min="8" max="8" width="24.5703125" style="4" customWidth="1"/>
    <col min="9" max="9" width="24" style="4" customWidth="1"/>
    <col min="10" max="10" width="29.7109375" style="4" customWidth="1"/>
    <col min="11" max="11" width="22.5703125" style="4" customWidth="1"/>
    <col min="12" max="12" width="54.42578125" style="4" customWidth="1"/>
    <col min="13" max="13" width="18.7109375" style="4" customWidth="1"/>
    <col min="14" max="14" width="22.140625" style="4" customWidth="1"/>
    <col min="15" max="15" width="26.140625" style="4" customWidth="1"/>
    <col min="16" max="16" width="19.5703125" style="4" bestFit="1" customWidth="1"/>
    <col min="17" max="17" width="23.7109375"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273" t="s">
        <v>62</v>
      </c>
      <c r="C2" s="274"/>
      <c r="D2" s="274"/>
      <c r="E2" s="274"/>
      <c r="F2" s="274"/>
      <c r="G2" s="274"/>
      <c r="H2" s="274"/>
      <c r="I2" s="274"/>
      <c r="J2" s="274"/>
      <c r="K2" s="274"/>
      <c r="L2" s="274"/>
      <c r="M2" s="274"/>
      <c r="N2" s="274"/>
      <c r="O2" s="274"/>
      <c r="P2" s="274"/>
    </row>
    <row r="4" spans="2:16" ht="26.25" x14ac:dyDescent="0.25">
      <c r="B4" s="309" t="s">
        <v>47</v>
      </c>
      <c r="C4" s="310"/>
      <c r="D4" s="310"/>
      <c r="E4" s="310"/>
      <c r="F4" s="310"/>
      <c r="G4" s="310"/>
      <c r="H4" s="310"/>
      <c r="I4" s="310"/>
      <c r="J4" s="310"/>
      <c r="K4" s="310"/>
      <c r="L4" s="310"/>
      <c r="M4" s="310"/>
      <c r="N4" s="310"/>
      <c r="O4" s="310"/>
      <c r="P4" s="310"/>
    </row>
    <row r="5" spans="2:16" ht="15.75" thickBot="1" x14ac:dyDescent="0.3"/>
    <row r="6" spans="2:16" ht="21.75" thickBot="1" x14ac:dyDescent="0.3">
      <c r="B6" s="6" t="s">
        <v>4</v>
      </c>
      <c r="C6" s="251" t="s">
        <v>149</v>
      </c>
      <c r="D6" s="251"/>
      <c r="E6" s="251"/>
      <c r="F6" s="251"/>
      <c r="G6" s="251"/>
      <c r="H6" s="251"/>
      <c r="I6" s="251"/>
      <c r="J6" s="251"/>
      <c r="K6" s="251"/>
      <c r="L6" s="251"/>
      <c r="M6" s="251"/>
      <c r="N6" s="252"/>
    </row>
    <row r="7" spans="2:16" ht="16.5" thickBot="1" x14ac:dyDescent="0.3">
      <c r="B7" s="7" t="s">
        <v>5</v>
      </c>
      <c r="C7" s="251"/>
      <c r="D7" s="251"/>
      <c r="E7" s="251"/>
      <c r="F7" s="251"/>
      <c r="G7" s="251"/>
      <c r="H7" s="251"/>
      <c r="I7" s="251"/>
      <c r="J7" s="251"/>
      <c r="K7" s="251"/>
      <c r="L7" s="251"/>
      <c r="M7" s="251"/>
      <c r="N7" s="252"/>
    </row>
    <row r="8" spans="2:16" ht="16.5" thickBot="1" x14ac:dyDescent="0.3">
      <c r="B8" s="7" t="s">
        <v>6</v>
      </c>
      <c r="C8" s="251"/>
      <c r="D8" s="251"/>
      <c r="E8" s="251"/>
      <c r="F8" s="251"/>
      <c r="G8" s="251"/>
      <c r="H8" s="251"/>
      <c r="I8" s="251"/>
      <c r="J8" s="251"/>
      <c r="K8" s="251"/>
      <c r="L8" s="251"/>
      <c r="M8" s="251"/>
      <c r="N8" s="252"/>
    </row>
    <row r="9" spans="2:16" ht="16.5" thickBot="1" x14ac:dyDescent="0.3">
      <c r="B9" s="7" t="s">
        <v>7</v>
      </c>
      <c r="C9" s="251"/>
      <c r="D9" s="251"/>
      <c r="E9" s="251"/>
      <c r="F9" s="251"/>
      <c r="G9" s="251"/>
      <c r="H9" s="251"/>
      <c r="I9" s="251"/>
      <c r="J9" s="251"/>
      <c r="K9" s="251"/>
      <c r="L9" s="251"/>
      <c r="M9" s="251"/>
      <c r="N9" s="252"/>
    </row>
    <row r="10" spans="2:16" ht="16.5" thickBot="1" x14ac:dyDescent="0.3">
      <c r="B10" s="7" t="s">
        <v>8</v>
      </c>
      <c r="C10" s="261">
        <v>14</v>
      </c>
      <c r="D10" s="261"/>
      <c r="E10" s="262"/>
      <c r="F10" s="29"/>
      <c r="G10" s="29"/>
      <c r="H10" s="29"/>
      <c r="I10" s="29"/>
      <c r="J10" s="29"/>
      <c r="K10" s="29"/>
      <c r="L10" s="29"/>
      <c r="M10" s="29"/>
      <c r="N10" s="30"/>
    </row>
    <row r="11" spans="2:16" ht="16.5" thickBot="1" x14ac:dyDescent="0.3">
      <c r="B11" s="9" t="s">
        <v>9</v>
      </c>
      <c r="C11" s="10">
        <v>41974</v>
      </c>
      <c r="D11" s="11"/>
      <c r="E11" s="11"/>
      <c r="F11" s="11"/>
      <c r="G11" s="11"/>
      <c r="H11" s="11"/>
      <c r="I11" s="11"/>
      <c r="J11" s="11"/>
      <c r="K11" s="11"/>
      <c r="L11" s="11"/>
      <c r="M11" s="11"/>
      <c r="N11" s="12"/>
    </row>
    <row r="12" spans="2:16" ht="15.75" x14ac:dyDescent="0.25">
      <c r="B12" s="8"/>
      <c r="C12" s="13"/>
      <c r="D12" s="14"/>
      <c r="E12" s="14"/>
      <c r="F12" s="14"/>
      <c r="G12" s="14"/>
      <c r="H12" s="14"/>
      <c r="I12" s="3"/>
      <c r="J12" s="3"/>
      <c r="K12" s="3"/>
      <c r="L12" s="3"/>
      <c r="M12" s="3"/>
      <c r="N12" s="14"/>
    </row>
    <row r="13" spans="2:16" x14ac:dyDescent="0.25">
      <c r="I13" s="3"/>
      <c r="J13" s="3"/>
      <c r="K13" s="3"/>
      <c r="L13" s="3"/>
      <c r="M13" s="3"/>
      <c r="N13" s="16"/>
    </row>
    <row r="14" spans="2:16" ht="45.75" customHeight="1" x14ac:dyDescent="0.25">
      <c r="B14" s="263" t="s">
        <v>91</v>
      </c>
      <c r="C14" s="263"/>
      <c r="D14" s="46" t="s">
        <v>12</v>
      </c>
      <c r="E14" s="46" t="s">
        <v>13</v>
      </c>
      <c r="F14" s="46" t="s">
        <v>29</v>
      </c>
      <c r="G14" s="195"/>
      <c r="I14" s="33"/>
      <c r="J14" s="33"/>
      <c r="K14" s="33"/>
      <c r="L14" s="33"/>
      <c r="M14" s="33"/>
      <c r="N14" s="16"/>
    </row>
    <row r="15" spans="2:16" x14ac:dyDescent="0.25">
      <c r="B15" s="263"/>
      <c r="C15" s="263"/>
      <c r="D15" s="46">
        <v>14</v>
      </c>
      <c r="E15" s="31">
        <v>1937924768</v>
      </c>
      <c r="F15" s="31">
        <v>928</v>
      </c>
      <c r="G15" s="196"/>
      <c r="I15" s="34"/>
      <c r="J15" s="34"/>
      <c r="K15" s="34"/>
      <c r="L15" s="34"/>
      <c r="M15" s="34"/>
      <c r="N15" s="16"/>
    </row>
    <row r="16" spans="2:16" x14ac:dyDescent="0.25">
      <c r="B16" s="263"/>
      <c r="C16" s="263"/>
      <c r="D16" s="46"/>
      <c r="E16" s="31"/>
      <c r="F16" s="31"/>
      <c r="G16" s="196"/>
      <c r="I16" s="34"/>
      <c r="J16" s="34"/>
      <c r="K16" s="34"/>
      <c r="L16" s="34"/>
      <c r="M16" s="34"/>
      <c r="N16" s="16"/>
    </row>
    <row r="17" spans="1:14" x14ac:dyDescent="0.25">
      <c r="B17" s="263"/>
      <c r="C17" s="263"/>
      <c r="D17" s="46"/>
      <c r="E17" s="31"/>
      <c r="F17" s="31"/>
      <c r="G17" s="196"/>
      <c r="I17" s="34"/>
      <c r="J17" s="34"/>
      <c r="K17" s="34"/>
      <c r="L17" s="34"/>
      <c r="M17" s="34"/>
      <c r="N17" s="16"/>
    </row>
    <row r="18" spans="1:14" x14ac:dyDescent="0.25">
      <c r="B18" s="263"/>
      <c r="C18" s="263"/>
      <c r="D18" s="46"/>
      <c r="E18" s="32"/>
      <c r="F18" s="31"/>
      <c r="G18" s="196"/>
      <c r="H18" s="17"/>
      <c r="I18" s="34"/>
      <c r="J18" s="34"/>
      <c r="K18" s="34"/>
      <c r="L18" s="34"/>
      <c r="M18" s="34"/>
      <c r="N18" s="15"/>
    </row>
    <row r="19" spans="1:14" x14ac:dyDescent="0.25">
      <c r="B19" s="263"/>
      <c r="C19" s="263"/>
      <c r="D19" s="46"/>
      <c r="E19" s="32"/>
      <c r="F19" s="31"/>
      <c r="G19" s="196"/>
      <c r="H19" s="17"/>
      <c r="I19" s="36"/>
      <c r="J19" s="36"/>
      <c r="K19" s="36"/>
      <c r="L19" s="36"/>
      <c r="M19" s="36"/>
      <c r="N19" s="15"/>
    </row>
    <row r="20" spans="1:14" x14ac:dyDescent="0.25">
      <c r="B20" s="263"/>
      <c r="C20" s="263"/>
      <c r="D20" s="46"/>
      <c r="E20" s="32"/>
      <c r="F20" s="31"/>
      <c r="G20" s="196"/>
      <c r="H20" s="17"/>
      <c r="I20" s="3"/>
      <c r="J20" s="3"/>
      <c r="K20" s="3"/>
      <c r="L20" s="3"/>
      <c r="M20" s="3"/>
      <c r="N20" s="15"/>
    </row>
    <row r="21" spans="1:14" x14ac:dyDescent="0.25">
      <c r="B21" s="263"/>
      <c r="C21" s="263"/>
      <c r="D21" s="46"/>
      <c r="E21" s="32"/>
      <c r="F21" s="31"/>
      <c r="G21" s="196"/>
      <c r="H21" s="17"/>
      <c r="I21" s="3"/>
      <c r="J21" s="3"/>
      <c r="K21" s="3"/>
      <c r="L21" s="3"/>
      <c r="M21" s="3"/>
      <c r="N21" s="15"/>
    </row>
    <row r="22" spans="1:14" ht="15.75" thickBot="1" x14ac:dyDescent="0.3">
      <c r="B22" s="264" t="s">
        <v>14</v>
      </c>
      <c r="C22" s="265"/>
      <c r="D22" s="46"/>
      <c r="E22" s="56"/>
      <c r="F22" s="31"/>
      <c r="G22" s="196"/>
      <c r="H22" s="17"/>
      <c r="I22" s="3"/>
      <c r="J22" s="3"/>
      <c r="K22" s="3"/>
      <c r="L22" s="3"/>
      <c r="M22" s="3"/>
      <c r="N22" s="15"/>
    </row>
    <row r="23" spans="1:14" ht="30.75" thickBot="1" x14ac:dyDescent="0.3">
      <c r="A23" s="38"/>
      <c r="B23" s="47" t="s">
        <v>15</v>
      </c>
      <c r="C23" s="47" t="s">
        <v>92</v>
      </c>
      <c r="E23" s="33"/>
      <c r="F23" s="33"/>
      <c r="G23" s="197"/>
      <c r="H23" s="33"/>
      <c r="I23" s="5"/>
      <c r="J23" s="5"/>
      <c r="K23" s="5"/>
      <c r="L23" s="5"/>
      <c r="M23" s="5"/>
    </row>
    <row r="24" spans="1:14" ht="15.75" thickBot="1" x14ac:dyDescent="0.3">
      <c r="A24" s="39">
        <v>1</v>
      </c>
      <c r="C24" s="153">
        <f>F15*80/100</f>
        <v>742.4</v>
      </c>
      <c r="D24" s="37"/>
      <c r="E24" s="161">
        <v>1937924768</v>
      </c>
      <c r="F24" s="35"/>
      <c r="G24" s="35"/>
      <c r="H24" s="35"/>
      <c r="I24" s="18"/>
      <c r="J24" s="18"/>
      <c r="K24" s="18"/>
      <c r="L24" s="18"/>
      <c r="M24" s="18"/>
    </row>
    <row r="25" spans="1:14" x14ac:dyDescent="0.25">
      <c r="A25" s="74"/>
      <c r="C25" s="75"/>
      <c r="D25" s="34"/>
      <c r="E25" s="76"/>
      <c r="F25" s="35"/>
      <c r="G25" s="35"/>
      <c r="H25" s="35"/>
      <c r="I25" s="18"/>
      <c r="J25" s="18"/>
      <c r="K25" s="18"/>
      <c r="L25" s="18"/>
      <c r="M25" s="18"/>
    </row>
    <row r="26" spans="1:14" x14ac:dyDescent="0.25">
      <c r="A26" s="74"/>
      <c r="C26" s="75"/>
      <c r="D26" s="34"/>
      <c r="E26" s="76"/>
      <c r="F26" s="35"/>
      <c r="G26" s="35"/>
      <c r="H26" s="35"/>
      <c r="I26" s="18"/>
      <c r="J26" s="18"/>
      <c r="K26" s="18"/>
      <c r="L26" s="18"/>
      <c r="M26" s="18"/>
    </row>
    <row r="27" spans="1:14" x14ac:dyDescent="0.25">
      <c r="A27" s="74"/>
      <c r="B27" s="97" t="s">
        <v>127</v>
      </c>
      <c r="C27" s="79"/>
      <c r="D27" s="79"/>
      <c r="E27" s="79"/>
      <c r="F27" s="79"/>
      <c r="G27" s="79"/>
      <c r="H27" s="79"/>
      <c r="I27" s="82"/>
      <c r="J27" s="82"/>
      <c r="K27" s="82"/>
      <c r="L27" s="82"/>
      <c r="M27" s="82"/>
      <c r="N27" s="83"/>
    </row>
    <row r="28" spans="1:14" x14ac:dyDescent="0.25">
      <c r="A28" s="74"/>
      <c r="B28" s="79"/>
      <c r="C28" s="79"/>
      <c r="D28" s="79"/>
      <c r="E28" s="79"/>
      <c r="F28" s="79"/>
      <c r="G28" s="79"/>
      <c r="H28" s="79"/>
      <c r="I28" s="82"/>
      <c r="J28" s="82"/>
      <c r="K28" s="82"/>
      <c r="L28" s="82"/>
      <c r="M28" s="82"/>
      <c r="N28" s="83"/>
    </row>
    <row r="29" spans="1:14" x14ac:dyDescent="0.25">
      <c r="A29" s="74"/>
      <c r="B29" s="100" t="s">
        <v>33</v>
      </c>
      <c r="C29" s="100" t="s">
        <v>128</v>
      </c>
      <c r="D29" s="100" t="s">
        <v>129</v>
      </c>
      <c r="E29" s="79"/>
      <c r="F29" s="79"/>
      <c r="G29" s="79"/>
      <c r="H29" s="79"/>
      <c r="I29" s="82"/>
      <c r="J29" s="82"/>
      <c r="K29" s="82"/>
      <c r="L29" s="82"/>
      <c r="M29" s="82"/>
      <c r="N29" s="83"/>
    </row>
    <row r="30" spans="1:14" x14ac:dyDescent="0.25">
      <c r="A30" s="74"/>
      <c r="B30" s="96" t="s">
        <v>130</v>
      </c>
      <c r="C30" s="146" t="s">
        <v>168</v>
      </c>
      <c r="D30" s="146"/>
      <c r="E30" s="79"/>
      <c r="F30" s="79"/>
      <c r="G30" s="79"/>
      <c r="H30" s="79"/>
      <c r="I30" s="82"/>
      <c r="J30" s="82"/>
      <c r="K30" s="82"/>
      <c r="L30" s="82"/>
      <c r="M30" s="82"/>
      <c r="N30" s="83"/>
    </row>
    <row r="31" spans="1:14" x14ac:dyDescent="0.25">
      <c r="A31" s="74"/>
      <c r="B31" s="96" t="s">
        <v>131</v>
      </c>
      <c r="C31" s="146" t="s">
        <v>168</v>
      </c>
      <c r="D31" s="146"/>
      <c r="E31" s="79"/>
      <c r="F31" s="79"/>
      <c r="G31" s="79"/>
      <c r="H31" s="79"/>
      <c r="I31" s="82"/>
      <c r="J31" s="82"/>
      <c r="K31" s="82"/>
      <c r="L31" s="82"/>
      <c r="M31" s="82"/>
      <c r="N31" s="83"/>
    </row>
    <row r="32" spans="1:14" x14ac:dyDescent="0.25">
      <c r="A32" s="74"/>
      <c r="B32" s="96" t="s">
        <v>132</v>
      </c>
      <c r="C32" s="146" t="s">
        <v>168</v>
      </c>
      <c r="D32" s="146"/>
      <c r="E32" s="79"/>
      <c r="F32" s="79"/>
      <c r="G32" s="79"/>
      <c r="H32" s="79"/>
      <c r="I32" s="82"/>
      <c r="J32" s="82"/>
      <c r="K32" s="82"/>
      <c r="L32" s="82"/>
      <c r="M32" s="82"/>
      <c r="N32" s="83"/>
    </row>
    <row r="33" spans="1:26" x14ac:dyDescent="0.25">
      <c r="A33" s="74"/>
      <c r="B33" s="96" t="s">
        <v>133</v>
      </c>
      <c r="C33" s="146" t="s">
        <v>168</v>
      </c>
      <c r="D33" s="146"/>
      <c r="E33" s="79"/>
      <c r="F33" s="79"/>
      <c r="G33" s="79"/>
      <c r="H33" s="79"/>
      <c r="I33" s="82"/>
      <c r="J33" s="82"/>
      <c r="K33" s="82"/>
      <c r="L33" s="82"/>
      <c r="M33" s="82"/>
      <c r="N33" s="83"/>
    </row>
    <row r="34" spans="1:26" x14ac:dyDescent="0.25">
      <c r="A34" s="74"/>
      <c r="B34" s="79"/>
      <c r="C34" s="79"/>
      <c r="D34" s="79"/>
      <c r="E34" s="79"/>
      <c r="F34" s="79"/>
      <c r="G34" s="79"/>
      <c r="H34" s="79"/>
      <c r="I34" s="82"/>
      <c r="J34" s="82"/>
      <c r="K34" s="82"/>
      <c r="L34" s="82"/>
      <c r="M34" s="82"/>
      <c r="N34" s="83"/>
    </row>
    <row r="35" spans="1:26" x14ac:dyDescent="0.25">
      <c r="A35" s="74"/>
      <c r="B35" s="79"/>
      <c r="C35" s="79"/>
      <c r="D35" s="79"/>
      <c r="E35" s="79"/>
      <c r="F35" s="79"/>
      <c r="G35" s="79"/>
      <c r="H35" s="79"/>
      <c r="I35" s="82"/>
      <c r="J35" s="82"/>
      <c r="K35" s="82"/>
      <c r="L35" s="82"/>
      <c r="M35" s="82"/>
      <c r="N35" s="83"/>
    </row>
    <row r="36" spans="1:26" x14ac:dyDescent="0.25">
      <c r="A36" s="74"/>
      <c r="B36" s="97" t="s">
        <v>134</v>
      </c>
      <c r="C36" s="79"/>
      <c r="D36" s="79"/>
      <c r="E36" s="79"/>
      <c r="F36" s="79"/>
      <c r="G36" s="79"/>
      <c r="H36" s="79"/>
      <c r="I36" s="82"/>
      <c r="J36" s="82"/>
      <c r="K36" s="82"/>
      <c r="L36" s="82"/>
      <c r="M36" s="82"/>
      <c r="N36" s="83"/>
    </row>
    <row r="37" spans="1:26" x14ac:dyDescent="0.25">
      <c r="A37" s="74"/>
      <c r="B37" s="79"/>
      <c r="C37" s="79"/>
      <c r="D37" s="79"/>
      <c r="E37" s="79"/>
      <c r="F37" s="79"/>
      <c r="G37" s="79"/>
      <c r="H37" s="79"/>
      <c r="I37" s="82"/>
      <c r="J37" s="82"/>
      <c r="K37" s="82"/>
      <c r="L37" s="82"/>
      <c r="M37" s="82"/>
      <c r="N37" s="83"/>
    </row>
    <row r="38" spans="1:26" x14ac:dyDescent="0.25">
      <c r="A38" s="74"/>
      <c r="B38" s="100" t="s">
        <v>33</v>
      </c>
      <c r="C38" s="100" t="s">
        <v>57</v>
      </c>
      <c r="D38" s="99" t="s">
        <v>50</v>
      </c>
      <c r="E38" s="99" t="s">
        <v>16</v>
      </c>
      <c r="F38" s="79"/>
      <c r="G38" s="79"/>
      <c r="H38" s="79"/>
      <c r="I38" s="82"/>
      <c r="J38" s="82"/>
      <c r="K38" s="82"/>
      <c r="L38" s="82"/>
      <c r="M38" s="82"/>
      <c r="N38" s="83"/>
    </row>
    <row r="39" spans="1:26" ht="28.5" x14ac:dyDescent="0.25">
      <c r="A39" s="74"/>
      <c r="B39" s="80" t="s">
        <v>135</v>
      </c>
      <c r="C39" s="81">
        <v>40</v>
      </c>
      <c r="D39" s="98">
        <v>40</v>
      </c>
      <c r="E39" s="266">
        <f>+D39+D40</f>
        <v>100</v>
      </c>
      <c r="F39" s="79"/>
      <c r="G39" s="79"/>
      <c r="H39" s="79"/>
      <c r="I39" s="82"/>
      <c r="J39" s="82"/>
      <c r="K39" s="82"/>
      <c r="L39" s="82"/>
      <c r="M39" s="82"/>
      <c r="N39" s="83"/>
    </row>
    <row r="40" spans="1:26" ht="64.5" customHeight="1" x14ac:dyDescent="0.25">
      <c r="A40" s="74"/>
      <c r="B40" s="80" t="s">
        <v>136</v>
      </c>
      <c r="C40" s="81">
        <v>60</v>
      </c>
      <c r="D40" s="98">
        <v>60</v>
      </c>
      <c r="E40" s="267"/>
      <c r="F40" s="79"/>
      <c r="G40" s="79"/>
      <c r="H40" s="79"/>
      <c r="I40" s="82"/>
      <c r="J40" s="82"/>
      <c r="K40" s="82"/>
      <c r="L40" s="82"/>
      <c r="M40" s="82"/>
      <c r="N40" s="83"/>
    </row>
    <row r="41" spans="1:26" x14ac:dyDescent="0.25">
      <c r="A41" s="74"/>
      <c r="C41" s="75"/>
      <c r="D41" s="34"/>
      <c r="E41" s="76"/>
      <c r="F41" s="35"/>
      <c r="G41" s="35"/>
      <c r="H41" s="35"/>
      <c r="I41" s="18"/>
      <c r="J41" s="18"/>
      <c r="K41" s="18"/>
      <c r="L41" s="18"/>
      <c r="M41" s="18"/>
    </row>
    <row r="42" spans="1:26" x14ac:dyDescent="0.25">
      <c r="B42" s="58" t="s">
        <v>30</v>
      </c>
      <c r="M42" s="57"/>
      <c r="N42" s="57"/>
    </row>
    <row r="43" spans="1:26" ht="15.75" thickBot="1" x14ac:dyDescent="0.3">
      <c r="M43" s="57"/>
      <c r="N43" s="57"/>
    </row>
    <row r="44" spans="1:26" s="3" customFormat="1" ht="109.5" customHeight="1" x14ac:dyDescent="0.25">
      <c r="B44" s="93" t="s">
        <v>137</v>
      </c>
      <c r="C44" s="93" t="s">
        <v>138</v>
      </c>
      <c r="D44" s="93" t="s">
        <v>139</v>
      </c>
      <c r="E44" s="48" t="s">
        <v>44</v>
      </c>
      <c r="F44" s="48" t="s">
        <v>22</v>
      </c>
      <c r="G44" s="48" t="s">
        <v>93</v>
      </c>
      <c r="H44" s="48" t="s">
        <v>17</v>
      </c>
      <c r="I44" s="48" t="s">
        <v>10</v>
      </c>
      <c r="J44" s="48" t="s">
        <v>31</v>
      </c>
      <c r="K44" s="48" t="s">
        <v>60</v>
      </c>
      <c r="L44" s="48" t="s">
        <v>20</v>
      </c>
      <c r="M44" s="78" t="s">
        <v>26</v>
      </c>
      <c r="N44" s="93" t="s">
        <v>140</v>
      </c>
      <c r="O44" s="48" t="s">
        <v>35</v>
      </c>
      <c r="P44" s="49" t="s">
        <v>11</v>
      </c>
      <c r="Q44" s="49" t="s">
        <v>19</v>
      </c>
    </row>
    <row r="45" spans="1:26" s="24" customFormat="1" ht="64.5" customHeight="1" x14ac:dyDescent="0.25">
      <c r="A45" s="40">
        <v>1</v>
      </c>
      <c r="B45" s="41" t="s">
        <v>363</v>
      </c>
      <c r="C45" s="89" t="s">
        <v>363</v>
      </c>
      <c r="D45" s="41" t="s">
        <v>150</v>
      </c>
      <c r="E45" s="140" t="s">
        <v>153</v>
      </c>
      <c r="F45" s="20" t="s">
        <v>128</v>
      </c>
      <c r="G45" s="131">
        <v>0.59</v>
      </c>
      <c r="H45" s="45" t="s">
        <v>154</v>
      </c>
      <c r="I45" s="21" t="s">
        <v>151</v>
      </c>
      <c r="J45" s="21" t="s">
        <v>129</v>
      </c>
      <c r="K45" s="140">
        <v>21</v>
      </c>
      <c r="L45" s="140">
        <v>3</v>
      </c>
      <c r="M45" s="77">
        <v>130</v>
      </c>
      <c r="N45" s="77">
        <f>+M45*G45</f>
        <v>76.7</v>
      </c>
      <c r="O45" s="177">
        <v>555388625</v>
      </c>
      <c r="P45" s="176" t="s">
        <v>152</v>
      </c>
      <c r="Q45" s="132"/>
      <c r="R45" s="23"/>
      <c r="S45" s="23"/>
      <c r="T45" s="23"/>
      <c r="U45" s="23"/>
      <c r="V45" s="23"/>
      <c r="W45" s="23"/>
      <c r="X45" s="23"/>
      <c r="Y45" s="23"/>
      <c r="Z45" s="23"/>
    </row>
    <row r="46" spans="1:26" s="24" customFormat="1" ht="30" x14ac:dyDescent="0.25">
      <c r="A46" s="40">
        <f>+A45+1</f>
        <v>2</v>
      </c>
      <c r="B46" s="89" t="s">
        <v>363</v>
      </c>
      <c r="C46" s="89" t="s">
        <v>363</v>
      </c>
      <c r="D46" s="89" t="s">
        <v>150</v>
      </c>
      <c r="E46" s="140" t="s">
        <v>157</v>
      </c>
      <c r="F46" s="85" t="s">
        <v>128</v>
      </c>
      <c r="G46" s="131">
        <v>0.59</v>
      </c>
      <c r="H46" s="20" t="s">
        <v>155</v>
      </c>
      <c r="I46" s="21" t="s">
        <v>151</v>
      </c>
      <c r="J46" s="21" t="s">
        <v>129</v>
      </c>
      <c r="K46" s="140" t="s">
        <v>156</v>
      </c>
      <c r="L46" s="140">
        <v>3</v>
      </c>
      <c r="M46" s="77">
        <v>428</v>
      </c>
      <c r="N46" s="77">
        <f>+M46*G46</f>
        <v>252.51999999999998</v>
      </c>
      <c r="O46" s="177">
        <v>903902689</v>
      </c>
      <c r="P46" s="176" t="s">
        <v>158</v>
      </c>
      <c r="Q46" s="132"/>
      <c r="R46" s="23"/>
      <c r="S46" s="23"/>
      <c r="T46" s="23"/>
      <c r="U46" s="23"/>
      <c r="V46" s="23"/>
      <c r="W46" s="23"/>
      <c r="X46" s="23"/>
      <c r="Y46" s="23"/>
      <c r="Z46" s="23"/>
    </row>
    <row r="47" spans="1:26" s="24" customFormat="1" ht="30" x14ac:dyDescent="0.25">
      <c r="A47" s="40">
        <v>3</v>
      </c>
      <c r="B47" s="90" t="s">
        <v>361</v>
      </c>
      <c r="C47" s="90" t="s">
        <v>361</v>
      </c>
      <c r="D47" s="89" t="s">
        <v>166</v>
      </c>
      <c r="E47" s="140" t="s">
        <v>162</v>
      </c>
      <c r="F47" s="20" t="s">
        <v>128</v>
      </c>
      <c r="G47" s="131">
        <v>0.41</v>
      </c>
      <c r="H47" s="20" t="s">
        <v>163</v>
      </c>
      <c r="I47" s="21" t="s">
        <v>164</v>
      </c>
      <c r="J47" s="21" t="s">
        <v>129</v>
      </c>
      <c r="K47" s="140" t="s">
        <v>165</v>
      </c>
      <c r="L47" s="21"/>
      <c r="M47" s="77">
        <v>600</v>
      </c>
      <c r="N47" s="77">
        <f>+M47*G47</f>
        <v>245.99999999999997</v>
      </c>
      <c r="O47" s="22">
        <v>585664800</v>
      </c>
      <c r="P47" s="176" t="s">
        <v>167</v>
      </c>
      <c r="Q47" s="132"/>
      <c r="R47" s="23"/>
      <c r="S47" s="23"/>
      <c r="T47" s="23"/>
      <c r="U47" s="23"/>
      <c r="V47" s="23"/>
      <c r="W47" s="23"/>
      <c r="X47" s="23"/>
      <c r="Y47" s="23"/>
      <c r="Z47" s="23"/>
    </row>
    <row r="48" spans="1:26" s="24" customFormat="1" x14ac:dyDescent="0.25">
      <c r="A48" s="40"/>
      <c r="B48" s="43" t="s">
        <v>16</v>
      </c>
      <c r="C48" s="42"/>
      <c r="D48" s="41"/>
      <c r="E48" s="19"/>
      <c r="F48" s="20"/>
      <c r="G48" s="20"/>
      <c r="H48" s="20"/>
      <c r="I48" s="21"/>
      <c r="J48" s="21"/>
      <c r="K48" s="44" t="s">
        <v>279</v>
      </c>
      <c r="L48" s="44">
        <f>SUM(L45:L47)</f>
        <v>6</v>
      </c>
      <c r="M48" s="130">
        <f>SUM(M45:M47)</f>
        <v>1158</v>
      </c>
      <c r="N48" s="44">
        <f>SUM(N45:N47)</f>
        <v>575.21999999999991</v>
      </c>
      <c r="O48" s="22"/>
      <c r="P48" s="22"/>
      <c r="Q48" s="133"/>
    </row>
    <row r="49" spans="2:17" s="25" customFormat="1" x14ac:dyDescent="0.25">
      <c r="E49" s="26"/>
    </row>
    <row r="50" spans="2:17" s="25" customFormat="1" x14ac:dyDescent="0.25">
      <c r="B50" s="268" t="s">
        <v>28</v>
      </c>
      <c r="C50" s="268" t="s">
        <v>27</v>
      </c>
      <c r="D50" s="270" t="s">
        <v>34</v>
      </c>
      <c r="E50" s="270"/>
    </row>
    <row r="51" spans="2:17" s="25" customFormat="1" x14ac:dyDescent="0.25">
      <c r="B51" s="269"/>
      <c r="C51" s="269"/>
      <c r="D51" s="54" t="s">
        <v>23</v>
      </c>
      <c r="E51" s="55" t="s">
        <v>24</v>
      </c>
    </row>
    <row r="52" spans="2:17" s="25" customFormat="1" ht="30.6" customHeight="1" x14ac:dyDescent="0.25">
      <c r="B52" s="52" t="s">
        <v>21</v>
      </c>
      <c r="C52" s="53" t="str">
        <f>+K48</f>
        <v>37</v>
      </c>
      <c r="D52" s="51" t="s">
        <v>168</v>
      </c>
      <c r="E52" s="147"/>
      <c r="F52" s="27"/>
      <c r="G52" s="27"/>
      <c r="H52" s="27"/>
      <c r="I52" s="27"/>
      <c r="J52" s="27"/>
      <c r="K52" s="27"/>
      <c r="L52" s="27"/>
      <c r="M52" s="27"/>
    </row>
    <row r="53" spans="2:17" s="25" customFormat="1" ht="30" customHeight="1" x14ac:dyDescent="0.25">
      <c r="B53" s="52" t="s">
        <v>25</v>
      </c>
      <c r="C53" s="53">
        <f>+M48</f>
        <v>1158</v>
      </c>
      <c r="D53" s="51" t="s">
        <v>168</v>
      </c>
      <c r="E53" s="147"/>
    </row>
    <row r="54" spans="2:17" s="25" customFormat="1" x14ac:dyDescent="0.25">
      <c r="B54" s="28"/>
      <c r="C54" s="271"/>
      <c r="D54" s="271"/>
      <c r="E54" s="271"/>
      <c r="F54" s="271"/>
      <c r="G54" s="271"/>
      <c r="H54" s="271"/>
      <c r="I54" s="271"/>
      <c r="J54" s="271"/>
      <c r="K54" s="271"/>
      <c r="L54" s="271"/>
      <c r="M54" s="271"/>
      <c r="N54" s="271"/>
    </row>
    <row r="55" spans="2:17" ht="9.75" customHeight="1" thickBot="1" x14ac:dyDescent="0.3"/>
    <row r="56" spans="2:17" ht="27" thickBot="1" x14ac:dyDescent="0.3">
      <c r="B56" s="311" t="s">
        <v>94</v>
      </c>
      <c r="C56" s="311"/>
      <c r="D56" s="311"/>
      <c r="E56" s="311"/>
      <c r="F56" s="311"/>
      <c r="G56" s="311"/>
      <c r="H56" s="311"/>
      <c r="I56" s="311"/>
      <c r="J56" s="311"/>
      <c r="K56" s="311"/>
      <c r="L56" s="311"/>
      <c r="M56" s="311"/>
      <c r="N56" s="311"/>
    </row>
    <row r="59" spans="2:17" ht="109.5" customHeight="1" x14ac:dyDescent="0.25">
      <c r="B59" s="95" t="s">
        <v>141</v>
      </c>
      <c r="C59" s="95" t="s">
        <v>2</v>
      </c>
      <c r="D59" s="95" t="s">
        <v>96</v>
      </c>
      <c r="E59" s="95" t="s">
        <v>95</v>
      </c>
      <c r="F59" s="95" t="s">
        <v>97</v>
      </c>
      <c r="G59" s="95" t="s">
        <v>98</v>
      </c>
      <c r="H59" s="95" t="s">
        <v>99</v>
      </c>
      <c r="I59" s="95" t="s">
        <v>100</v>
      </c>
      <c r="J59" s="95" t="s">
        <v>101</v>
      </c>
      <c r="K59" s="95" t="s">
        <v>102</v>
      </c>
      <c r="L59" s="95" t="s">
        <v>103</v>
      </c>
      <c r="M59" s="184" t="s">
        <v>104</v>
      </c>
      <c r="N59" s="184" t="s">
        <v>105</v>
      </c>
      <c r="O59" s="275" t="s">
        <v>3</v>
      </c>
      <c r="P59" s="276"/>
      <c r="Q59" s="95" t="s">
        <v>18</v>
      </c>
    </row>
    <row r="60" spans="2:17" ht="30" x14ac:dyDescent="0.25">
      <c r="B60" s="98" t="s">
        <v>170</v>
      </c>
      <c r="C60" s="98" t="s">
        <v>170</v>
      </c>
      <c r="D60" s="141" t="s">
        <v>171</v>
      </c>
      <c r="E60" s="51">
        <v>428</v>
      </c>
      <c r="F60" s="51" t="s">
        <v>129</v>
      </c>
      <c r="G60" s="51" t="s">
        <v>129</v>
      </c>
      <c r="H60" s="51" t="s">
        <v>129</v>
      </c>
      <c r="I60" s="51" t="s">
        <v>128</v>
      </c>
      <c r="J60" s="51" t="s">
        <v>177</v>
      </c>
      <c r="K60" s="51" t="s">
        <v>177</v>
      </c>
      <c r="L60" s="51" t="s">
        <v>177</v>
      </c>
      <c r="M60" s="51" t="s">
        <v>177</v>
      </c>
      <c r="N60" s="51" t="s">
        <v>177</v>
      </c>
      <c r="O60" s="297"/>
      <c r="P60" s="298"/>
      <c r="Q60" s="98" t="s">
        <v>128</v>
      </c>
    </row>
    <row r="61" spans="2:17" ht="30" x14ac:dyDescent="0.25">
      <c r="B61" s="98" t="s">
        <v>170</v>
      </c>
      <c r="C61" s="98" t="s">
        <v>170</v>
      </c>
      <c r="D61" s="141" t="s">
        <v>172</v>
      </c>
      <c r="E61" s="51">
        <v>150</v>
      </c>
      <c r="F61" s="51" t="s">
        <v>129</v>
      </c>
      <c r="G61" s="51" t="s">
        <v>129</v>
      </c>
      <c r="H61" s="51" t="s">
        <v>129</v>
      </c>
      <c r="I61" s="51" t="s">
        <v>128</v>
      </c>
      <c r="J61" s="51" t="s">
        <v>177</v>
      </c>
      <c r="K61" s="51" t="s">
        <v>177</v>
      </c>
      <c r="L61" s="51" t="s">
        <v>177</v>
      </c>
      <c r="M61" s="51" t="s">
        <v>177</v>
      </c>
      <c r="N61" s="51" t="s">
        <v>177</v>
      </c>
      <c r="O61" s="297"/>
      <c r="P61" s="298"/>
      <c r="Q61" s="98" t="s">
        <v>128</v>
      </c>
    </row>
    <row r="62" spans="2:17" ht="30" x14ac:dyDescent="0.25">
      <c r="B62" s="98" t="s">
        <v>170</v>
      </c>
      <c r="C62" s="98" t="s">
        <v>170</v>
      </c>
      <c r="D62" s="141" t="s">
        <v>173</v>
      </c>
      <c r="E62" s="51">
        <v>150</v>
      </c>
      <c r="F62" s="51" t="s">
        <v>129</v>
      </c>
      <c r="G62" s="51" t="s">
        <v>129</v>
      </c>
      <c r="H62" s="51" t="s">
        <v>129</v>
      </c>
      <c r="I62" s="51" t="s">
        <v>128</v>
      </c>
      <c r="J62" s="51" t="s">
        <v>177</v>
      </c>
      <c r="K62" s="51" t="s">
        <v>177</v>
      </c>
      <c r="L62" s="51" t="s">
        <v>177</v>
      </c>
      <c r="M62" s="51" t="s">
        <v>177</v>
      </c>
      <c r="N62" s="51" t="s">
        <v>177</v>
      </c>
      <c r="O62" s="297"/>
      <c r="P62" s="298"/>
      <c r="Q62" s="98" t="s">
        <v>128</v>
      </c>
    </row>
    <row r="63" spans="2:17" ht="30" x14ac:dyDescent="0.25">
      <c r="B63" s="98" t="s">
        <v>170</v>
      </c>
      <c r="C63" s="98" t="s">
        <v>170</v>
      </c>
      <c r="D63" s="141" t="s">
        <v>174</v>
      </c>
      <c r="E63" s="1">
        <v>100</v>
      </c>
      <c r="F63" s="51" t="s">
        <v>129</v>
      </c>
      <c r="G63" s="51" t="s">
        <v>129</v>
      </c>
      <c r="H63" s="51" t="s">
        <v>129</v>
      </c>
      <c r="I63" s="51" t="s">
        <v>128</v>
      </c>
      <c r="J63" s="51" t="s">
        <v>177</v>
      </c>
      <c r="K63" s="51" t="s">
        <v>177</v>
      </c>
      <c r="L63" s="51" t="s">
        <v>177</v>
      </c>
      <c r="M63" s="51" t="s">
        <v>177</v>
      </c>
      <c r="N63" s="51" t="s">
        <v>177</v>
      </c>
      <c r="O63" s="297"/>
      <c r="P63" s="298"/>
      <c r="Q63" s="98" t="s">
        <v>128</v>
      </c>
    </row>
    <row r="64" spans="2:17" ht="30" x14ac:dyDescent="0.25">
      <c r="B64" s="98" t="s">
        <v>170</v>
      </c>
      <c r="C64" s="98" t="s">
        <v>170</v>
      </c>
      <c r="D64" s="141" t="s">
        <v>175</v>
      </c>
      <c r="E64" s="1">
        <v>50</v>
      </c>
      <c r="F64" s="51" t="s">
        <v>129</v>
      </c>
      <c r="G64" s="51" t="s">
        <v>129</v>
      </c>
      <c r="H64" s="51" t="s">
        <v>129</v>
      </c>
      <c r="I64" s="51" t="s">
        <v>128</v>
      </c>
      <c r="J64" s="51" t="s">
        <v>177</v>
      </c>
      <c r="K64" s="51" t="s">
        <v>177</v>
      </c>
      <c r="L64" s="51" t="s">
        <v>177</v>
      </c>
      <c r="M64" s="51" t="s">
        <v>177</v>
      </c>
      <c r="N64" s="51" t="s">
        <v>177</v>
      </c>
      <c r="O64" s="297"/>
      <c r="P64" s="298"/>
      <c r="Q64" s="98" t="s">
        <v>128</v>
      </c>
    </row>
    <row r="65" spans="2:17" ht="30" x14ac:dyDescent="0.25">
      <c r="B65" s="98" t="s">
        <v>170</v>
      </c>
      <c r="C65" s="98" t="s">
        <v>170</v>
      </c>
      <c r="D65" s="141" t="s">
        <v>176</v>
      </c>
      <c r="E65" s="1">
        <v>50</v>
      </c>
      <c r="F65" s="51" t="s">
        <v>129</v>
      </c>
      <c r="G65" s="51" t="s">
        <v>129</v>
      </c>
      <c r="H65" s="51" t="s">
        <v>129</v>
      </c>
      <c r="I65" s="51" t="s">
        <v>128</v>
      </c>
      <c r="J65" s="51" t="s">
        <v>177</v>
      </c>
      <c r="K65" s="51" t="s">
        <v>177</v>
      </c>
      <c r="L65" s="51" t="s">
        <v>177</v>
      </c>
      <c r="M65" s="51" t="s">
        <v>177</v>
      </c>
      <c r="N65" s="51" t="s">
        <v>177</v>
      </c>
      <c r="O65" s="297"/>
      <c r="P65" s="298"/>
      <c r="Q65" s="98" t="s">
        <v>128</v>
      </c>
    </row>
    <row r="66" spans="2:17" x14ac:dyDescent="0.25">
      <c r="B66" s="4" t="s">
        <v>1</v>
      </c>
    </row>
    <row r="67" spans="2:17" x14ac:dyDescent="0.25">
      <c r="B67" s="4" t="s">
        <v>36</v>
      </c>
    </row>
    <row r="68" spans="2:17" x14ac:dyDescent="0.25">
      <c r="B68" s="4" t="s">
        <v>61</v>
      </c>
    </row>
    <row r="70" spans="2:17" ht="15.75" thickBot="1" x14ac:dyDescent="0.3"/>
    <row r="71" spans="2:17" ht="27" thickBot="1" x14ac:dyDescent="0.3">
      <c r="B71" s="277" t="s">
        <v>37</v>
      </c>
      <c r="C71" s="278"/>
      <c r="D71" s="278"/>
      <c r="E71" s="278"/>
      <c r="F71" s="278"/>
      <c r="G71" s="278"/>
      <c r="H71" s="278"/>
      <c r="I71" s="278"/>
      <c r="J71" s="278"/>
      <c r="K71" s="278"/>
      <c r="L71" s="278"/>
      <c r="M71" s="278"/>
      <c r="N71" s="279"/>
    </row>
    <row r="74" spans="2:17" ht="76.5" customHeight="1" x14ac:dyDescent="0.25">
      <c r="B74" s="285" t="s">
        <v>0</v>
      </c>
      <c r="C74" s="285" t="s">
        <v>38</v>
      </c>
      <c r="D74" s="285" t="s">
        <v>39</v>
      </c>
      <c r="E74" s="285" t="s">
        <v>106</v>
      </c>
      <c r="F74" s="285" t="s">
        <v>108</v>
      </c>
      <c r="G74" s="285" t="s">
        <v>109</v>
      </c>
      <c r="H74" s="285" t="s">
        <v>110</v>
      </c>
      <c r="I74" s="285" t="s">
        <v>107</v>
      </c>
      <c r="J74" s="275" t="s">
        <v>111</v>
      </c>
      <c r="K74" s="280"/>
      <c r="L74" s="276"/>
      <c r="M74" s="50" t="s">
        <v>115</v>
      </c>
      <c r="N74" s="50" t="s">
        <v>40</v>
      </c>
      <c r="O74" s="50" t="s">
        <v>41</v>
      </c>
      <c r="P74" s="275" t="s">
        <v>3</v>
      </c>
      <c r="Q74" s="276"/>
    </row>
    <row r="75" spans="2:17" ht="27.75" customHeight="1" x14ac:dyDescent="0.25">
      <c r="B75" s="285"/>
      <c r="C75" s="285"/>
      <c r="D75" s="285"/>
      <c r="E75" s="285"/>
      <c r="F75" s="285"/>
      <c r="G75" s="285"/>
      <c r="H75" s="285"/>
      <c r="I75" s="285"/>
      <c r="J75" s="60" t="s">
        <v>112</v>
      </c>
      <c r="K75" s="60" t="s">
        <v>113</v>
      </c>
      <c r="L75" s="60" t="s">
        <v>114</v>
      </c>
      <c r="M75" s="142"/>
      <c r="N75" s="254"/>
      <c r="O75" s="255"/>
      <c r="P75" s="255"/>
      <c r="Q75" s="256"/>
    </row>
    <row r="76" spans="2:17" ht="143.25" customHeight="1" x14ac:dyDescent="0.25">
      <c r="B76" s="157" t="s">
        <v>42</v>
      </c>
      <c r="C76" s="66" t="s">
        <v>181</v>
      </c>
      <c r="D76" s="98" t="s">
        <v>183</v>
      </c>
      <c r="E76" s="98">
        <v>40443614</v>
      </c>
      <c r="F76" s="98" t="s">
        <v>184</v>
      </c>
      <c r="G76" s="66" t="s">
        <v>185</v>
      </c>
      <c r="H76" s="98" t="s">
        <v>186</v>
      </c>
      <c r="I76" s="51">
        <v>125725</v>
      </c>
      <c r="J76" s="205" t="s">
        <v>369</v>
      </c>
      <c r="K76" s="180" t="s">
        <v>371</v>
      </c>
      <c r="L76" s="143" t="s">
        <v>370</v>
      </c>
      <c r="M76" s="98" t="s">
        <v>128</v>
      </c>
      <c r="N76" s="98" t="s">
        <v>128</v>
      </c>
      <c r="O76" s="98" t="s">
        <v>128</v>
      </c>
      <c r="P76" s="257"/>
      <c r="Q76" s="258"/>
    </row>
    <row r="77" spans="2:17" ht="109.5" customHeight="1" x14ac:dyDescent="0.25">
      <c r="B77" s="157" t="s">
        <v>42</v>
      </c>
      <c r="C77" s="66" t="s">
        <v>181</v>
      </c>
      <c r="D77" s="98" t="s">
        <v>187</v>
      </c>
      <c r="E77" s="98">
        <v>31007488</v>
      </c>
      <c r="F77" s="98" t="s">
        <v>184</v>
      </c>
      <c r="G77" s="98" t="s">
        <v>188</v>
      </c>
      <c r="H77" s="98" t="s">
        <v>189</v>
      </c>
      <c r="I77" s="51">
        <v>111157</v>
      </c>
      <c r="J77" s="66" t="s">
        <v>190</v>
      </c>
      <c r="K77" s="180" t="s">
        <v>191</v>
      </c>
      <c r="L77" s="143" t="s">
        <v>372</v>
      </c>
      <c r="M77" s="98" t="s">
        <v>128</v>
      </c>
      <c r="N77" s="98" t="s">
        <v>128</v>
      </c>
      <c r="O77" s="98" t="s">
        <v>128</v>
      </c>
      <c r="P77" s="257"/>
      <c r="Q77" s="258"/>
    </row>
    <row r="78" spans="2:17" ht="45" customHeight="1" x14ac:dyDescent="0.25">
      <c r="B78" s="301" t="s">
        <v>42</v>
      </c>
      <c r="C78" s="303" t="s">
        <v>181</v>
      </c>
      <c r="D78" s="266" t="s">
        <v>192</v>
      </c>
      <c r="E78" s="266">
        <v>40215988</v>
      </c>
      <c r="F78" s="266" t="s">
        <v>184</v>
      </c>
      <c r="G78" s="303" t="s">
        <v>193</v>
      </c>
      <c r="H78" s="266" t="s">
        <v>194</v>
      </c>
      <c r="I78" s="299">
        <v>114277</v>
      </c>
      <c r="J78" s="66" t="s">
        <v>197</v>
      </c>
      <c r="K78" s="180" t="s">
        <v>198</v>
      </c>
      <c r="L78" s="143" t="s">
        <v>373</v>
      </c>
      <c r="M78" s="98" t="s">
        <v>128</v>
      </c>
      <c r="N78" s="98" t="s">
        <v>128</v>
      </c>
      <c r="O78" s="98" t="s">
        <v>128</v>
      </c>
      <c r="P78" s="305"/>
      <c r="Q78" s="306"/>
    </row>
    <row r="79" spans="2:17" ht="111" customHeight="1" x14ac:dyDescent="0.25">
      <c r="B79" s="302"/>
      <c r="C79" s="304"/>
      <c r="D79" s="267"/>
      <c r="E79" s="267"/>
      <c r="F79" s="267"/>
      <c r="G79" s="304"/>
      <c r="H79" s="267"/>
      <c r="I79" s="300"/>
      <c r="J79" s="66" t="s">
        <v>195</v>
      </c>
      <c r="K79" s="180" t="s">
        <v>196</v>
      </c>
      <c r="L79" s="143" t="s">
        <v>374</v>
      </c>
      <c r="M79" s="98" t="s">
        <v>128</v>
      </c>
      <c r="N79" s="98" t="s">
        <v>128</v>
      </c>
      <c r="O79" s="98" t="s">
        <v>128</v>
      </c>
      <c r="P79" s="307"/>
      <c r="Q79" s="308"/>
    </row>
    <row r="80" spans="2:17" ht="114" customHeight="1" x14ac:dyDescent="0.25">
      <c r="B80" s="157" t="s">
        <v>43</v>
      </c>
      <c r="C80" s="66" t="s">
        <v>182</v>
      </c>
      <c r="D80" s="98" t="s">
        <v>200</v>
      </c>
      <c r="E80" s="98">
        <v>51893486</v>
      </c>
      <c r="F80" s="98" t="s">
        <v>184</v>
      </c>
      <c r="G80" s="66" t="s">
        <v>185</v>
      </c>
      <c r="H80" s="98" t="s">
        <v>201</v>
      </c>
      <c r="I80" s="51">
        <v>115357</v>
      </c>
      <c r="J80" s="98" t="s">
        <v>202</v>
      </c>
      <c r="K80" s="180" t="s">
        <v>203</v>
      </c>
      <c r="L80" s="143" t="s">
        <v>204</v>
      </c>
      <c r="M80" s="98" t="s">
        <v>128</v>
      </c>
      <c r="N80" s="98" t="s">
        <v>128</v>
      </c>
      <c r="O80" s="98" t="s">
        <v>128</v>
      </c>
      <c r="P80" s="297"/>
      <c r="Q80" s="298"/>
    </row>
    <row r="81" spans="2:17" ht="108.75" customHeight="1" x14ac:dyDescent="0.25">
      <c r="B81" s="157" t="s">
        <v>43</v>
      </c>
      <c r="C81" s="66" t="s">
        <v>182</v>
      </c>
      <c r="D81" s="98" t="s">
        <v>205</v>
      </c>
      <c r="E81" s="98">
        <v>65730291</v>
      </c>
      <c r="F81" s="66" t="s">
        <v>206</v>
      </c>
      <c r="G81" s="66" t="s">
        <v>185</v>
      </c>
      <c r="H81" s="98" t="s">
        <v>207</v>
      </c>
      <c r="I81" s="51" t="s">
        <v>199</v>
      </c>
      <c r="J81" s="66" t="s">
        <v>208</v>
      </c>
      <c r="K81" s="180" t="s">
        <v>209</v>
      </c>
      <c r="L81" s="143" t="s">
        <v>210</v>
      </c>
      <c r="M81" s="98" t="s">
        <v>128</v>
      </c>
      <c r="N81" s="98" t="s">
        <v>128</v>
      </c>
      <c r="O81" s="98" t="s">
        <v>128</v>
      </c>
      <c r="P81" s="297"/>
      <c r="Q81" s="298"/>
    </row>
    <row r="82" spans="2:17" ht="124.5" customHeight="1" x14ac:dyDescent="0.25">
      <c r="B82" s="157" t="s">
        <v>43</v>
      </c>
      <c r="C82" s="66" t="s">
        <v>182</v>
      </c>
      <c r="D82" s="98" t="s">
        <v>211</v>
      </c>
      <c r="E82" s="98">
        <v>35264145</v>
      </c>
      <c r="F82" s="98" t="s">
        <v>212</v>
      </c>
      <c r="G82" s="66" t="s">
        <v>193</v>
      </c>
      <c r="H82" s="98" t="s">
        <v>213</v>
      </c>
      <c r="I82" s="51">
        <v>110310</v>
      </c>
      <c r="J82" s="98" t="s">
        <v>223</v>
      </c>
      <c r="K82" s="180" t="s">
        <v>214</v>
      </c>
      <c r="L82" s="143" t="s">
        <v>215</v>
      </c>
      <c r="M82" s="98" t="s">
        <v>128</v>
      </c>
      <c r="N82" s="98" t="s">
        <v>128</v>
      </c>
      <c r="O82" s="98" t="s">
        <v>128</v>
      </c>
      <c r="P82" s="297"/>
      <c r="Q82" s="298"/>
    </row>
    <row r="83" spans="2:17" ht="128.25" customHeight="1" x14ac:dyDescent="0.25">
      <c r="B83" s="301" t="s">
        <v>43</v>
      </c>
      <c r="C83" s="303" t="s">
        <v>182</v>
      </c>
      <c r="D83" s="266" t="s">
        <v>216</v>
      </c>
      <c r="E83" s="266">
        <v>26575771</v>
      </c>
      <c r="F83" s="266" t="s">
        <v>217</v>
      </c>
      <c r="G83" s="266" t="s">
        <v>218</v>
      </c>
      <c r="H83" s="266" t="s">
        <v>219</v>
      </c>
      <c r="I83" s="299">
        <v>169582627</v>
      </c>
      <c r="J83" s="98" t="s">
        <v>223</v>
      </c>
      <c r="K83" s="180" t="s">
        <v>224</v>
      </c>
      <c r="L83" s="143" t="s">
        <v>215</v>
      </c>
      <c r="M83" s="98" t="s">
        <v>128</v>
      </c>
      <c r="N83" s="98" t="s">
        <v>128</v>
      </c>
      <c r="O83" s="98" t="s">
        <v>128</v>
      </c>
      <c r="P83" s="297"/>
      <c r="Q83" s="298"/>
    </row>
    <row r="84" spans="2:17" ht="151.5" customHeight="1" x14ac:dyDescent="0.25">
      <c r="B84" s="302"/>
      <c r="C84" s="304"/>
      <c r="D84" s="267"/>
      <c r="E84" s="267"/>
      <c r="F84" s="267"/>
      <c r="G84" s="267"/>
      <c r="H84" s="267"/>
      <c r="I84" s="300"/>
      <c r="J84" s="98" t="s">
        <v>220</v>
      </c>
      <c r="K84" s="180" t="s">
        <v>221</v>
      </c>
      <c r="L84" s="143" t="s">
        <v>222</v>
      </c>
      <c r="M84" s="98" t="s">
        <v>128</v>
      </c>
      <c r="N84" s="98" t="s">
        <v>128</v>
      </c>
      <c r="O84" s="98" t="s">
        <v>128</v>
      </c>
      <c r="P84" s="297"/>
      <c r="Q84" s="298"/>
    </row>
    <row r="85" spans="2:17" ht="104.25" customHeight="1" x14ac:dyDescent="0.25">
      <c r="B85" s="301" t="s">
        <v>43</v>
      </c>
      <c r="C85" s="266" t="s">
        <v>182</v>
      </c>
      <c r="D85" s="266" t="s">
        <v>225</v>
      </c>
      <c r="E85" s="266">
        <v>1032434635</v>
      </c>
      <c r="F85" s="266" t="s">
        <v>212</v>
      </c>
      <c r="G85" s="266" t="s">
        <v>226</v>
      </c>
      <c r="H85" s="266" t="s">
        <v>227</v>
      </c>
      <c r="I85" s="299">
        <v>135162</v>
      </c>
      <c r="J85" s="98" t="s">
        <v>230</v>
      </c>
      <c r="K85" s="180" t="s">
        <v>231</v>
      </c>
      <c r="L85" s="143" t="s">
        <v>375</v>
      </c>
      <c r="M85" s="266" t="s">
        <v>128</v>
      </c>
      <c r="N85" s="266" t="s">
        <v>128</v>
      </c>
      <c r="O85" s="266" t="s">
        <v>128</v>
      </c>
      <c r="P85" s="297"/>
      <c r="Q85" s="298"/>
    </row>
    <row r="86" spans="2:17" ht="125.25" customHeight="1" x14ac:dyDescent="0.25">
      <c r="B86" s="302"/>
      <c r="C86" s="267"/>
      <c r="D86" s="267"/>
      <c r="E86" s="267"/>
      <c r="F86" s="267"/>
      <c r="G86" s="267"/>
      <c r="H86" s="267"/>
      <c r="I86" s="300"/>
      <c r="J86" s="98" t="s">
        <v>220</v>
      </c>
      <c r="K86" s="180" t="s">
        <v>228</v>
      </c>
      <c r="L86" s="143" t="s">
        <v>229</v>
      </c>
      <c r="M86" s="267"/>
      <c r="N86" s="267"/>
      <c r="O86" s="267"/>
      <c r="P86" s="297"/>
      <c r="Q86" s="298"/>
    </row>
    <row r="87" spans="2:17" ht="168" customHeight="1" x14ac:dyDescent="0.25">
      <c r="B87" s="157" t="s">
        <v>43</v>
      </c>
      <c r="C87" s="66" t="s">
        <v>182</v>
      </c>
      <c r="D87" s="98" t="s">
        <v>232</v>
      </c>
      <c r="E87" s="98">
        <v>1110494842</v>
      </c>
      <c r="F87" s="98" t="s">
        <v>233</v>
      </c>
      <c r="G87" s="98" t="s">
        <v>226</v>
      </c>
      <c r="H87" s="98" t="s">
        <v>234</v>
      </c>
      <c r="I87" s="51">
        <v>129580</v>
      </c>
      <c r="J87" s="98" t="s">
        <v>220</v>
      </c>
      <c r="K87" s="199" t="s">
        <v>235</v>
      </c>
      <c r="L87" s="143" t="s">
        <v>236</v>
      </c>
      <c r="M87" s="98" t="s">
        <v>128</v>
      </c>
      <c r="N87" s="98" t="s">
        <v>128</v>
      </c>
      <c r="O87" s="98" t="s">
        <v>128</v>
      </c>
      <c r="P87" s="284"/>
      <c r="Q87" s="284"/>
    </row>
    <row r="89" spans="2:17" ht="15.75" thickBot="1" x14ac:dyDescent="0.3"/>
    <row r="90" spans="2:17" ht="27" thickBot="1" x14ac:dyDescent="0.3">
      <c r="B90" s="281" t="s">
        <v>45</v>
      </c>
      <c r="C90" s="282"/>
      <c r="D90" s="282"/>
      <c r="E90" s="282"/>
      <c r="F90" s="282"/>
      <c r="G90" s="282"/>
      <c r="H90" s="282"/>
      <c r="I90" s="282"/>
      <c r="J90" s="282"/>
      <c r="K90" s="282"/>
      <c r="L90" s="282"/>
      <c r="M90" s="282"/>
      <c r="N90" s="283"/>
    </row>
    <row r="93" spans="2:17" ht="31.5" customHeight="1" x14ac:dyDescent="0.25">
      <c r="B93" s="60" t="s">
        <v>33</v>
      </c>
      <c r="C93" s="60" t="s">
        <v>46</v>
      </c>
      <c r="D93" s="275" t="s">
        <v>3</v>
      </c>
      <c r="E93" s="276"/>
    </row>
    <row r="94" spans="2:17" ht="46.9" customHeight="1" x14ac:dyDescent="0.25">
      <c r="B94" s="61" t="s">
        <v>116</v>
      </c>
      <c r="C94" s="98" t="s">
        <v>128</v>
      </c>
      <c r="D94" s="284"/>
      <c r="E94" s="284"/>
    </row>
    <row r="97" spans="1:26" ht="26.25" x14ac:dyDescent="0.25">
      <c r="B97" s="273" t="s">
        <v>63</v>
      </c>
      <c r="C97" s="274"/>
      <c r="D97" s="274"/>
      <c r="E97" s="274"/>
      <c r="F97" s="274"/>
      <c r="G97" s="274"/>
      <c r="H97" s="274"/>
      <c r="I97" s="274"/>
      <c r="J97" s="274"/>
      <c r="K97" s="274"/>
      <c r="L97" s="274"/>
      <c r="M97" s="274"/>
      <c r="N97" s="274"/>
      <c r="O97" s="274"/>
      <c r="P97" s="274"/>
    </row>
    <row r="99" spans="1:26" ht="15.75" thickBot="1" x14ac:dyDescent="0.3"/>
    <row r="100" spans="1:26" ht="27" thickBot="1" x14ac:dyDescent="0.3">
      <c r="B100" s="277" t="s">
        <v>53</v>
      </c>
      <c r="C100" s="278"/>
      <c r="D100" s="278"/>
      <c r="E100" s="278"/>
      <c r="F100" s="278"/>
      <c r="G100" s="278"/>
      <c r="H100" s="278"/>
      <c r="I100" s="278"/>
      <c r="J100" s="278"/>
      <c r="K100" s="278"/>
      <c r="L100" s="278"/>
      <c r="M100" s="278"/>
      <c r="N100" s="279"/>
    </row>
    <row r="102" spans="1:26" ht="15.75" thickBot="1" x14ac:dyDescent="0.3">
      <c r="M102" s="57"/>
      <c r="N102" s="57"/>
    </row>
    <row r="103" spans="1:26" s="82" customFormat="1" ht="109.5" customHeight="1" x14ac:dyDescent="0.25">
      <c r="B103" s="93" t="s">
        <v>137</v>
      </c>
      <c r="C103" s="93" t="s">
        <v>138</v>
      </c>
      <c r="D103" s="93" t="s">
        <v>139</v>
      </c>
      <c r="E103" s="93" t="s">
        <v>44</v>
      </c>
      <c r="F103" s="93" t="s">
        <v>22</v>
      </c>
      <c r="G103" s="93" t="s">
        <v>93</v>
      </c>
      <c r="H103" s="93" t="s">
        <v>17</v>
      </c>
      <c r="I103" s="93" t="s">
        <v>10</v>
      </c>
      <c r="J103" s="93" t="s">
        <v>31</v>
      </c>
      <c r="K103" s="93" t="s">
        <v>60</v>
      </c>
      <c r="L103" s="93" t="s">
        <v>20</v>
      </c>
      <c r="M103" s="78" t="s">
        <v>26</v>
      </c>
      <c r="N103" s="93" t="s">
        <v>140</v>
      </c>
      <c r="O103" s="93" t="s">
        <v>35</v>
      </c>
      <c r="P103" s="94" t="s">
        <v>11</v>
      </c>
      <c r="Q103" s="94" t="s">
        <v>19</v>
      </c>
    </row>
    <row r="104" spans="1:26" s="88" customFormat="1" ht="30" x14ac:dyDescent="0.25">
      <c r="A104" s="40">
        <v>1</v>
      </c>
      <c r="B104" s="89" t="s">
        <v>363</v>
      </c>
      <c r="C104" s="89" t="s">
        <v>363</v>
      </c>
      <c r="D104" s="89" t="s">
        <v>150</v>
      </c>
      <c r="E104" s="140" t="s">
        <v>237</v>
      </c>
      <c r="F104" s="85" t="s">
        <v>128</v>
      </c>
      <c r="G104" s="131">
        <v>0.59</v>
      </c>
      <c r="H104" s="92" t="s">
        <v>238</v>
      </c>
      <c r="I104" s="86" t="s">
        <v>239</v>
      </c>
      <c r="J104" s="86" t="s">
        <v>129</v>
      </c>
      <c r="K104" s="140" t="s">
        <v>240</v>
      </c>
      <c r="L104" s="86"/>
      <c r="M104" s="77">
        <v>130</v>
      </c>
      <c r="N104" s="77">
        <f>+M104*G104</f>
        <v>76.7</v>
      </c>
      <c r="O104" s="22">
        <v>209065802</v>
      </c>
      <c r="P104" s="22" t="s">
        <v>241</v>
      </c>
      <c r="Q104" s="132"/>
      <c r="R104" s="87"/>
      <c r="S104" s="87"/>
      <c r="T104" s="87"/>
      <c r="U104" s="87"/>
      <c r="V104" s="87"/>
      <c r="W104" s="87"/>
      <c r="X104" s="87"/>
      <c r="Y104" s="87"/>
      <c r="Z104" s="87"/>
    </row>
    <row r="105" spans="1:26" s="88" customFormat="1" ht="30" x14ac:dyDescent="0.25">
      <c r="A105" s="40">
        <f>+A104+1</f>
        <v>2</v>
      </c>
      <c r="B105" s="89" t="s">
        <v>363</v>
      </c>
      <c r="C105" s="89" t="s">
        <v>363</v>
      </c>
      <c r="D105" s="89" t="s">
        <v>150</v>
      </c>
      <c r="E105" s="140" t="s">
        <v>242</v>
      </c>
      <c r="F105" s="85" t="s">
        <v>128</v>
      </c>
      <c r="G105" s="131">
        <v>0.59</v>
      </c>
      <c r="H105" s="85" t="s">
        <v>243</v>
      </c>
      <c r="I105" s="86" t="s">
        <v>244</v>
      </c>
      <c r="J105" s="86" t="s">
        <v>129</v>
      </c>
      <c r="K105" s="140">
        <v>5</v>
      </c>
      <c r="L105" s="86"/>
      <c r="M105" s="77">
        <v>130</v>
      </c>
      <c r="N105" s="77">
        <f>+M105*G105</f>
        <v>76.7</v>
      </c>
      <c r="O105" s="22">
        <v>116628124</v>
      </c>
      <c r="P105" s="22" t="s">
        <v>245</v>
      </c>
      <c r="Q105" s="132"/>
      <c r="R105" s="87"/>
      <c r="S105" s="87"/>
      <c r="T105" s="87"/>
      <c r="U105" s="87"/>
      <c r="V105" s="87"/>
      <c r="W105" s="87"/>
      <c r="X105" s="87"/>
      <c r="Y105" s="87"/>
      <c r="Z105" s="87"/>
    </row>
    <row r="106" spans="1:26" s="88" customFormat="1" ht="30" x14ac:dyDescent="0.25">
      <c r="A106" s="40">
        <f t="shared" ref="A106" si="0">+A105+1</f>
        <v>3</v>
      </c>
      <c r="B106" s="90" t="s">
        <v>361</v>
      </c>
      <c r="C106" s="90" t="s">
        <v>361</v>
      </c>
      <c r="D106" s="89" t="s">
        <v>166</v>
      </c>
      <c r="E106" s="140">
        <v>1131</v>
      </c>
      <c r="F106" s="85" t="s">
        <v>128</v>
      </c>
      <c r="G106" s="131">
        <v>0.41</v>
      </c>
      <c r="H106" s="85" t="s">
        <v>246</v>
      </c>
      <c r="I106" s="86" t="s">
        <v>247</v>
      </c>
      <c r="J106" s="86" t="s">
        <v>129</v>
      </c>
      <c r="K106" s="140">
        <v>4</v>
      </c>
      <c r="L106" s="86"/>
      <c r="M106" s="77">
        <v>290</v>
      </c>
      <c r="N106" s="77">
        <f>+M106*G106</f>
        <v>118.89999999999999</v>
      </c>
      <c r="O106" s="22">
        <v>425372960</v>
      </c>
      <c r="P106" s="22" t="s">
        <v>248</v>
      </c>
      <c r="Q106" s="132"/>
      <c r="R106" s="87"/>
      <c r="S106" s="87"/>
      <c r="T106" s="87"/>
      <c r="U106" s="87"/>
      <c r="V106" s="87"/>
      <c r="W106" s="87"/>
      <c r="X106" s="87"/>
      <c r="Y106" s="87"/>
      <c r="Z106" s="87"/>
    </row>
    <row r="107" spans="1:26" s="88" customFormat="1" x14ac:dyDescent="0.25">
      <c r="A107" s="40"/>
      <c r="B107" s="43" t="s">
        <v>16</v>
      </c>
      <c r="C107" s="90"/>
      <c r="D107" s="89"/>
      <c r="E107" s="84"/>
      <c r="F107" s="85"/>
      <c r="G107" s="85"/>
      <c r="H107" s="85"/>
      <c r="I107" s="86"/>
      <c r="J107" s="86"/>
      <c r="K107" s="91" t="s">
        <v>249</v>
      </c>
      <c r="L107" s="91">
        <f>SUM(L104:L106)</f>
        <v>0</v>
      </c>
      <c r="M107" s="130">
        <f>SUM(M104:M106)</f>
        <v>550</v>
      </c>
      <c r="N107" s="91">
        <f>SUM(N104:N106)</f>
        <v>272.3</v>
      </c>
      <c r="O107" s="22"/>
      <c r="P107" s="22"/>
      <c r="Q107" s="133"/>
    </row>
    <row r="108" spans="1:26" x14ac:dyDescent="0.25">
      <c r="B108" s="25"/>
      <c r="C108" s="25"/>
      <c r="D108" s="25"/>
      <c r="E108" s="26"/>
      <c r="F108" s="25"/>
      <c r="G108" s="25"/>
      <c r="H108" s="25"/>
      <c r="I108" s="25"/>
      <c r="J108" s="25"/>
      <c r="K108" s="25"/>
      <c r="L108" s="25"/>
      <c r="M108" s="25"/>
      <c r="N108" s="25"/>
      <c r="O108" s="25"/>
      <c r="P108" s="25"/>
    </row>
    <row r="109" spans="1:26" ht="18.75" x14ac:dyDescent="0.25">
      <c r="B109" s="52" t="s">
        <v>32</v>
      </c>
      <c r="C109" s="65" t="str">
        <f>+K107</f>
        <v>19</v>
      </c>
      <c r="H109" s="27"/>
      <c r="I109" s="27"/>
      <c r="J109" s="27"/>
      <c r="K109" s="27"/>
      <c r="L109" s="27"/>
      <c r="M109" s="27"/>
      <c r="N109" s="25"/>
      <c r="O109" s="25"/>
      <c r="P109" s="25"/>
    </row>
    <row r="111" spans="1:26" ht="15.75" thickBot="1" x14ac:dyDescent="0.3"/>
    <row r="112" spans="1:26" ht="37.15" customHeight="1" thickBot="1" x14ac:dyDescent="0.3">
      <c r="B112" s="67" t="s">
        <v>48</v>
      </c>
      <c r="C112" s="68" t="s">
        <v>49</v>
      </c>
      <c r="D112" s="67" t="s">
        <v>50</v>
      </c>
      <c r="E112" s="68" t="s">
        <v>54</v>
      </c>
    </row>
    <row r="113" spans="1:17" ht="19.5" customHeight="1" x14ac:dyDescent="0.25">
      <c r="B113" s="59" t="s">
        <v>117</v>
      </c>
      <c r="C113" s="62">
        <v>20</v>
      </c>
      <c r="D113" s="62">
        <v>0</v>
      </c>
      <c r="E113" s="291">
        <f>+D113+D114+D115</f>
        <v>40</v>
      </c>
    </row>
    <row r="114" spans="1:17" x14ac:dyDescent="0.25">
      <c r="B114" s="59" t="s">
        <v>118</v>
      </c>
      <c r="C114" s="51">
        <v>30</v>
      </c>
      <c r="D114" s="63">
        <v>0</v>
      </c>
      <c r="E114" s="292"/>
    </row>
    <row r="115" spans="1:17" ht="15.75" thickBot="1" x14ac:dyDescent="0.3">
      <c r="B115" s="59" t="s">
        <v>119</v>
      </c>
      <c r="C115" s="64">
        <v>40</v>
      </c>
      <c r="D115" s="64">
        <v>40</v>
      </c>
      <c r="E115" s="293"/>
    </row>
    <row r="117" spans="1:17" ht="15.75" thickBot="1" x14ac:dyDescent="0.3"/>
    <row r="118" spans="1:17" ht="27" thickBot="1" x14ac:dyDescent="0.3">
      <c r="B118" s="277" t="s">
        <v>51</v>
      </c>
      <c r="C118" s="278"/>
      <c r="D118" s="278"/>
      <c r="E118" s="278"/>
      <c r="F118" s="278"/>
      <c r="G118" s="278"/>
      <c r="H118" s="278"/>
      <c r="I118" s="278"/>
      <c r="J118" s="278"/>
      <c r="K118" s="278"/>
      <c r="L118" s="278"/>
      <c r="M118" s="278"/>
      <c r="N118" s="279"/>
    </row>
    <row r="120" spans="1:17" ht="76.5" customHeight="1" x14ac:dyDescent="0.25">
      <c r="A120" s="96"/>
      <c r="B120" s="285" t="s">
        <v>0</v>
      </c>
      <c r="C120" s="285" t="s">
        <v>38</v>
      </c>
      <c r="D120" s="285" t="s">
        <v>39</v>
      </c>
      <c r="E120" s="285" t="s">
        <v>106</v>
      </c>
      <c r="F120" s="285" t="s">
        <v>108</v>
      </c>
      <c r="G120" s="285" t="s">
        <v>109</v>
      </c>
      <c r="H120" s="285" t="s">
        <v>110</v>
      </c>
      <c r="I120" s="285" t="s">
        <v>107</v>
      </c>
      <c r="J120" s="280" t="s">
        <v>111</v>
      </c>
      <c r="K120" s="280"/>
      <c r="L120" s="276"/>
      <c r="M120" s="50" t="s">
        <v>115</v>
      </c>
      <c r="N120" s="50" t="s">
        <v>40</v>
      </c>
      <c r="O120" s="50" t="s">
        <v>41</v>
      </c>
      <c r="P120" s="275" t="s">
        <v>3</v>
      </c>
      <c r="Q120" s="276"/>
    </row>
    <row r="121" spans="1:17" ht="24" customHeight="1" x14ac:dyDescent="0.25">
      <c r="A121" s="96"/>
      <c r="B121" s="285"/>
      <c r="C121" s="285"/>
      <c r="D121" s="285"/>
      <c r="E121" s="285"/>
      <c r="F121" s="285"/>
      <c r="G121" s="285"/>
      <c r="H121" s="285"/>
      <c r="I121" s="285"/>
      <c r="J121" s="186" t="s">
        <v>112</v>
      </c>
      <c r="K121" s="95" t="s">
        <v>113</v>
      </c>
      <c r="L121" s="99" t="s">
        <v>114</v>
      </c>
      <c r="M121" s="254"/>
      <c r="N121" s="255"/>
      <c r="O121" s="255"/>
      <c r="P121" s="255"/>
      <c r="Q121" s="256"/>
    </row>
    <row r="122" spans="1:17" ht="125.25" customHeight="1" x14ac:dyDescent="0.25">
      <c r="B122" s="187" t="s">
        <v>123</v>
      </c>
      <c r="C122" s="187" t="s">
        <v>250</v>
      </c>
      <c r="D122" s="183" t="s">
        <v>252</v>
      </c>
      <c r="E122" s="183">
        <v>21233226</v>
      </c>
      <c r="F122" s="183" t="s">
        <v>217</v>
      </c>
      <c r="G122" s="187" t="s">
        <v>253</v>
      </c>
      <c r="H122" s="183" t="s">
        <v>255</v>
      </c>
      <c r="I122" s="188" t="s">
        <v>254</v>
      </c>
      <c r="J122" s="98" t="s">
        <v>166</v>
      </c>
      <c r="K122" s="145" t="s">
        <v>256</v>
      </c>
      <c r="L122" s="143" t="s">
        <v>257</v>
      </c>
      <c r="M122" s="98" t="s">
        <v>128</v>
      </c>
      <c r="N122" s="98" t="s">
        <v>128</v>
      </c>
      <c r="O122" s="98" t="s">
        <v>128</v>
      </c>
      <c r="P122" s="297"/>
      <c r="Q122" s="298"/>
    </row>
    <row r="123" spans="1:17" ht="128.25" customHeight="1" x14ac:dyDescent="0.25">
      <c r="B123" s="66" t="s">
        <v>124</v>
      </c>
      <c r="C123" s="66" t="s">
        <v>250</v>
      </c>
      <c r="D123" s="98" t="s">
        <v>258</v>
      </c>
      <c r="E123" s="98">
        <v>40328292</v>
      </c>
      <c r="F123" s="98" t="s">
        <v>259</v>
      </c>
      <c r="G123" s="98" t="s">
        <v>260</v>
      </c>
      <c r="H123" s="98" t="s">
        <v>261</v>
      </c>
      <c r="I123" s="51"/>
      <c r="J123" s="66" t="s">
        <v>263</v>
      </c>
      <c r="K123" s="141" t="s">
        <v>264</v>
      </c>
      <c r="L123" s="143" t="s">
        <v>265</v>
      </c>
      <c r="M123" s="98" t="s">
        <v>128</v>
      </c>
      <c r="N123" s="98" t="s">
        <v>128</v>
      </c>
      <c r="O123" s="98" t="s">
        <v>128</v>
      </c>
      <c r="P123" s="297"/>
      <c r="Q123" s="298"/>
    </row>
    <row r="124" spans="1:17" ht="33.6" customHeight="1" x14ac:dyDescent="0.25">
      <c r="B124" s="66" t="s">
        <v>125</v>
      </c>
      <c r="C124" s="144" t="s">
        <v>251</v>
      </c>
      <c r="D124" s="98" t="s">
        <v>266</v>
      </c>
      <c r="E124" s="98">
        <v>97611183</v>
      </c>
      <c r="F124" s="66" t="s">
        <v>193</v>
      </c>
      <c r="G124" s="98" t="s">
        <v>267</v>
      </c>
      <c r="H124" s="98" t="s">
        <v>268</v>
      </c>
      <c r="I124" s="51" t="s">
        <v>269</v>
      </c>
      <c r="J124" s="98"/>
      <c r="K124" s="51"/>
      <c r="L124" s="51"/>
      <c r="M124" s="98"/>
      <c r="N124" s="98"/>
      <c r="O124" s="98"/>
      <c r="P124" s="284"/>
      <c r="Q124" s="284"/>
    </row>
    <row r="127" spans="1:17" ht="15.75" thickBot="1" x14ac:dyDescent="0.3"/>
    <row r="128" spans="1:17" ht="30.75" customHeight="1" x14ac:dyDescent="0.25">
      <c r="B128" s="190" t="s">
        <v>33</v>
      </c>
      <c r="C128" s="191" t="s">
        <v>48</v>
      </c>
      <c r="D128" s="192" t="s">
        <v>49</v>
      </c>
      <c r="E128" s="191" t="s">
        <v>50</v>
      </c>
      <c r="F128" s="193" t="s">
        <v>55</v>
      </c>
      <c r="G128" s="189"/>
    </row>
    <row r="129" spans="2:7" ht="120.75" customHeight="1" x14ac:dyDescent="0.2">
      <c r="B129" s="286" t="s">
        <v>52</v>
      </c>
      <c r="C129" s="2" t="s">
        <v>120</v>
      </c>
      <c r="D129" s="185">
        <v>25</v>
      </c>
      <c r="E129" s="185">
        <v>25</v>
      </c>
      <c r="F129" s="288">
        <f>+E129+E130+E131</f>
        <v>60</v>
      </c>
      <c r="G129" s="72"/>
    </row>
    <row r="130" spans="2:7" ht="76.150000000000006" customHeight="1" x14ac:dyDescent="0.2">
      <c r="B130" s="286"/>
      <c r="C130" s="2" t="s">
        <v>121</v>
      </c>
      <c r="D130" s="182">
        <v>25</v>
      </c>
      <c r="E130" s="185">
        <v>25</v>
      </c>
      <c r="F130" s="289"/>
      <c r="G130" s="72"/>
    </row>
    <row r="131" spans="2:7" ht="69" customHeight="1" thickBot="1" x14ac:dyDescent="0.25">
      <c r="B131" s="287"/>
      <c r="C131" s="194" t="s">
        <v>122</v>
      </c>
      <c r="D131" s="64">
        <v>10</v>
      </c>
      <c r="E131" s="64">
        <v>10</v>
      </c>
      <c r="F131" s="290"/>
      <c r="G131" s="72"/>
    </row>
    <row r="132" spans="2:7" x14ac:dyDescent="0.25">
      <c r="C132"/>
    </row>
    <row r="133" spans="2:7" s="200" customFormat="1" x14ac:dyDescent="0.25">
      <c r="B133" s="97" t="s">
        <v>56</v>
      </c>
    </row>
    <row r="134" spans="2:7" s="200" customFormat="1" x14ac:dyDescent="0.25"/>
    <row r="135" spans="2:7" s="200" customFormat="1" ht="22.5" customHeight="1" x14ac:dyDescent="0.25">
      <c r="B135" s="95" t="s">
        <v>33</v>
      </c>
      <c r="C135" s="95" t="s">
        <v>57</v>
      </c>
      <c r="D135" s="99" t="s">
        <v>50</v>
      </c>
      <c r="E135" s="99" t="s">
        <v>16</v>
      </c>
    </row>
    <row r="136" spans="2:7" s="200" customFormat="1" ht="30" x14ac:dyDescent="0.25">
      <c r="B136" s="203" t="s">
        <v>367</v>
      </c>
      <c r="C136" s="204">
        <v>40</v>
      </c>
      <c r="D136" s="201">
        <f>+E113</f>
        <v>40</v>
      </c>
      <c r="E136" s="312">
        <f>+D136+D137</f>
        <v>100</v>
      </c>
    </row>
    <row r="137" spans="2:7" s="200" customFormat="1" ht="51" customHeight="1" x14ac:dyDescent="0.25">
      <c r="B137" s="203" t="s">
        <v>368</v>
      </c>
      <c r="C137" s="204">
        <v>60</v>
      </c>
      <c r="D137" s="201">
        <f>+F129</f>
        <v>60</v>
      </c>
      <c r="E137" s="313"/>
    </row>
  </sheetData>
  <sheetProtection password="CF99" sheet="1" objects="1" scenarios="1"/>
  <mergeCells count="96">
    <mergeCell ref="O60:P60"/>
    <mergeCell ref="B129:B131"/>
    <mergeCell ref="F129:F131"/>
    <mergeCell ref="E136:E137"/>
    <mergeCell ref="B2:P2"/>
    <mergeCell ref="B97:P97"/>
    <mergeCell ref="B118:N118"/>
    <mergeCell ref="E113:E115"/>
    <mergeCell ref="B90:N90"/>
    <mergeCell ref="D93:E93"/>
    <mergeCell ref="D94:E94"/>
    <mergeCell ref="B100:N100"/>
    <mergeCell ref="P74:Q74"/>
    <mergeCell ref="B71:N71"/>
    <mergeCell ref="E39:E40"/>
    <mergeCell ref="O59:P59"/>
    <mergeCell ref="B56:N56"/>
    <mergeCell ref="C54:N54"/>
    <mergeCell ref="B14:C21"/>
    <mergeCell ref="D50:E50"/>
    <mergeCell ref="B50:B51"/>
    <mergeCell ref="C50:C51"/>
    <mergeCell ref="B4:P4"/>
    <mergeCell ref="B22:C22"/>
    <mergeCell ref="C6:N6"/>
    <mergeCell ref="C7:N7"/>
    <mergeCell ref="C8:N8"/>
    <mergeCell ref="C9:N9"/>
    <mergeCell ref="C10:E10"/>
    <mergeCell ref="O61:P61"/>
    <mergeCell ref="O62:P62"/>
    <mergeCell ref="O63:P63"/>
    <mergeCell ref="O64:P64"/>
    <mergeCell ref="O65:P65"/>
    <mergeCell ref="P124:Q124"/>
    <mergeCell ref="J74:L74"/>
    <mergeCell ref="P87:Q87"/>
    <mergeCell ref="P81:Q81"/>
    <mergeCell ref="P82:Q82"/>
    <mergeCell ref="P84:Q84"/>
    <mergeCell ref="P86:Q86"/>
    <mergeCell ref="P78:Q79"/>
    <mergeCell ref="P85:Q85"/>
    <mergeCell ref="P83:Q83"/>
    <mergeCell ref="O85:O86"/>
    <mergeCell ref="N75:Q75"/>
    <mergeCell ref="P76:Q76"/>
    <mergeCell ref="P77:Q77"/>
    <mergeCell ref="P80:Q80"/>
    <mergeCell ref="J120:L120"/>
    <mergeCell ref="E78:E79"/>
    <mergeCell ref="D78:D79"/>
    <mergeCell ref="C78:C79"/>
    <mergeCell ref="B78:B79"/>
    <mergeCell ref="B74:B75"/>
    <mergeCell ref="C74:C75"/>
    <mergeCell ref="D74:D75"/>
    <mergeCell ref="E74:E75"/>
    <mergeCell ref="D83:D84"/>
    <mergeCell ref="E83:E84"/>
    <mergeCell ref="C83:C84"/>
    <mergeCell ref="B83:B84"/>
    <mergeCell ref="C85:C86"/>
    <mergeCell ref="D85:D86"/>
    <mergeCell ref="E85:E86"/>
    <mergeCell ref="B120:B121"/>
    <mergeCell ref="C120:C121"/>
    <mergeCell ref="D120:D121"/>
    <mergeCell ref="B85:B86"/>
    <mergeCell ref="F85:F86"/>
    <mergeCell ref="P123:Q123"/>
    <mergeCell ref="N85:N86"/>
    <mergeCell ref="M85:M86"/>
    <mergeCell ref="E120:E121"/>
    <mergeCell ref="F120:F121"/>
    <mergeCell ref="G120:G121"/>
    <mergeCell ref="H120:H121"/>
    <mergeCell ref="I120:I121"/>
    <mergeCell ref="P120:Q120"/>
    <mergeCell ref="G85:G86"/>
    <mergeCell ref="H85:H86"/>
    <mergeCell ref="I85:I86"/>
    <mergeCell ref="M121:Q121"/>
    <mergeCell ref="F74:F75"/>
    <mergeCell ref="G74:G75"/>
    <mergeCell ref="H74:H75"/>
    <mergeCell ref="I74:I75"/>
    <mergeCell ref="P122:Q122"/>
    <mergeCell ref="I78:I79"/>
    <mergeCell ref="I83:I84"/>
    <mergeCell ref="H83:H84"/>
    <mergeCell ref="G83:G84"/>
    <mergeCell ref="F83:F84"/>
    <mergeCell ref="H78:H79"/>
    <mergeCell ref="G78:G79"/>
    <mergeCell ref="F78:F79"/>
  </mergeCells>
  <dataValidations count="2">
    <dataValidation type="decimal" allowBlank="1" showInputMessage="1" showErrorMessage="1" sqref="WVH983053 WLL983053 C65549 IV65549 SR65549 ACN65549 AMJ65549 AWF65549 BGB65549 BPX65549 BZT65549 CJP65549 CTL65549 DDH65549 DND65549 DWZ65549 EGV65549 EQR65549 FAN65549 FKJ65549 FUF65549 GEB65549 GNX65549 GXT65549 HHP65549 HRL65549 IBH65549 ILD65549 IUZ65549 JEV65549 JOR65549 JYN65549 KIJ65549 KSF65549 LCB65549 LLX65549 LVT65549 MFP65549 MPL65549 MZH65549 NJD65549 NSZ65549 OCV65549 OMR65549 OWN65549 PGJ65549 PQF65549 QAB65549 QJX65549 QTT65549 RDP65549 RNL65549 RXH65549 SHD65549 SQZ65549 TAV65549 TKR65549 TUN65549 UEJ65549 UOF65549 UYB65549 VHX65549 VRT65549 WBP65549 WLL65549 WVH65549 C131085 IV131085 SR131085 ACN131085 AMJ131085 AWF131085 BGB131085 BPX131085 BZT131085 CJP131085 CTL131085 DDH131085 DND131085 DWZ131085 EGV131085 EQR131085 FAN131085 FKJ131085 FUF131085 GEB131085 GNX131085 GXT131085 HHP131085 HRL131085 IBH131085 ILD131085 IUZ131085 JEV131085 JOR131085 JYN131085 KIJ131085 KSF131085 LCB131085 LLX131085 LVT131085 MFP131085 MPL131085 MZH131085 NJD131085 NSZ131085 OCV131085 OMR131085 OWN131085 PGJ131085 PQF131085 QAB131085 QJX131085 QTT131085 RDP131085 RNL131085 RXH131085 SHD131085 SQZ131085 TAV131085 TKR131085 TUN131085 UEJ131085 UOF131085 UYB131085 VHX131085 VRT131085 WBP131085 WLL131085 WVH131085 C196621 IV196621 SR196621 ACN196621 AMJ196621 AWF196621 BGB196621 BPX196621 BZT196621 CJP196621 CTL196621 DDH196621 DND196621 DWZ196621 EGV196621 EQR196621 FAN196621 FKJ196621 FUF196621 GEB196621 GNX196621 GXT196621 HHP196621 HRL196621 IBH196621 ILD196621 IUZ196621 JEV196621 JOR196621 JYN196621 KIJ196621 KSF196621 LCB196621 LLX196621 LVT196621 MFP196621 MPL196621 MZH196621 NJD196621 NSZ196621 OCV196621 OMR196621 OWN196621 PGJ196621 PQF196621 QAB196621 QJX196621 QTT196621 RDP196621 RNL196621 RXH196621 SHD196621 SQZ196621 TAV196621 TKR196621 TUN196621 UEJ196621 UOF196621 UYB196621 VHX196621 VRT196621 WBP196621 WLL196621 WVH196621 C262157 IV262157 SR262157 ACN262157 AMJ262157 AWF262157 BGB262157 BPX262157 BZT262157 CJP262157 CTL262157 DDH262157 DND262157 DWZ262157 EGV262157 EQR262157 FAN262157 FKJ262157 FUF262157 GEB262157 GNX262157 GXT262157 HHP262157 HRL262157 IBH262157 ILD262157 IUZ262157 JEV262157 JOR262157 JYN262157 KIJ262157 KSF262157 LCB262157 LLX262157 LVT262157 MFP262157 MPL262157 MZH262157 NJD262157 NSZ262157 OCV262157 OMR262157 OWN262157 PGJ262157 PQF262157 QAB262157 QJX262157 QTT262157 RDP262157 RNL262157 RXH262157 SHD262157 SQZ262157 TAV262157 TKR262157 TUN262157 UEJ262157 UOF262157 UYB262157 VHX262157 VRT262157 WBP262157 WLL262157 WVH262157 C327693 IV327693 SR327693 ACN327693 AMJ327693 AWF327693 BGB327693 BPX327693 BZT327693 CJP327693 CTL327693 DDH327693 DND327693 DWZ327693 EGV327693 EQR327693 FAN327693 FKJ327693 FUF327693 GEB327693 GNX327693 GXT327693 HHP327693 HRL327693 IBH327693 ILD327693 IUZ327693 JEV327693 JOR327693 JYN327693 KIJ327693 KSF327693 LCB327693 LLX327693 LVT327693 MFP327693 MPL327693 MZH327693 NJD327693 NSZ327693 OCV327693 OMR327693 OWN327693 PGJ327693 PQF327693 QAB327693 QJX327693 QTT327693 RDP327693 RNL327693 RXH327693 SHD327693 SQZ327693 TAV327693 TKR327693 TUN327693 UEJ327693 UOF327693 UYB327693 VHX327693 VRT327693 WBP327693 WLL327693 WVH327693 C393229 IV393229 SR393229 ACN393229 AMJ393229 AWF393229 BGB393229 BPX393229 BZT393229 CJP393229 CTL393229 DDH393229 DND393229 DWZ393229 EGV393229 EQR393229 FAN393229 FKJ393229 FUF393229 GEB393229 GNX393229 GXT393229 HHP393229 HRL393229 IBH393229 ILD393229 IUZ393229 JEV393229 JOR393229 JYN393229 KIJ393229 KSF393229 LCB393229 LLX393229 LVT393229 MFP393229 MPL393229 MZH393229 NJD393229 NSZ393229 OCV393229 OMR393229 OWN393229 PGJ393229 PQF393229 QAB393229 QJX393229 QTT393229 RDP393229 RNL393229 RXH393229 SHD393229 SQZ393229 TAV393229 TKR393229 TUN393229 UEJ393229 UOF393229 UYB393229 VHX393229 VRT393229 WBP393229 WLL393229 WVH393229 C458765 IV458765 SR458765 ACN458765 AMJ458765 AWF458765 BGB458765 BPX458765 BZT458765 CJP458765 CTL458765 DDH458765 DND458765 DWZ458765 EGV458765 EQR458765 FAN458765 FKJ458765 FUF458765 GEB458765 GNX458765 GXT458765 HHP458765 HRL458765 IBH458765 ILD458765 IUZ458765 JEV458765 JOR458765 JYN458765 KIJ458765 KSF458765 LCB458765 LLX458765 LVT458765 MFP458765 MPL458765 MZH458765 NJD458765 NSZ458765 OCV458765 OMR458765 OWN458765 PGJ458765 PQF458765 QAB458765 QJX458765 QTT458765 RDP458765 RNL458765 RXH458765 SHD458765 SQZ458765 TAV458765 TKR458765 TUN458765 UEJ458765 UOF458765 UYB458765 VHX458765 VRT458765 WBP458765 WLL458765 WVH458765 C524301 IV524301 SR524301 ACN524301 AMJ524301 AWF524301 BGB524301 BPX524301 BZT524301 CJP524301 CTL524301 DDH524301 DND524301 DWZ524301 EGV524301 EQR524301 FAN524301 FKJ524301 FUF524301 GEB524301 GNX524301 GXT524301 HHP524301 HRL524301 IBH524301 ILD524301 IUZ524301 JEV524301 JOR524301 JYN524301 KIJ524301 KSF524301 LCB524301 LLX524301 LVT524301 MFP524301 MPL524301 MZH524301 NJD524301 NSZ524301 OCV524301 OMR524301 OWN524301 PGJ524301 PQF524301 QAB524301 QJX524301 QTT524301 RDP524301 RNL524301 RXH524301 SHD524301 SQZ524301 TAV524301 TKR524301 TUN524301 UEJ524301 UOF524301 UYB524301 VHX524301 VRT524301 WBP524301 WLL524301 WVH524301 C589837 IV589837 SR589837 ACN589837 AMJ589837 AWF589837 BGB589837 BPX589837 BZT589837 CJP589837 CTL589837 DDH589837 DND589837 DWZ589837 EGV589837 EQR589837 FAN589837 FKJ589837 FUF589837 GEB589837 GNX589837 GXT589837 HHP589837 HRL589837 IBH589837 ILD589837 IUZ589837 JEV589837 JOR589837 JYN589837 KIJ589837 KSF589837 LCB589837 LLX589837 LVT589837 MFP589837 MPL589837 MZH589837 NJD589837 NSZ589837 OCV589837 OMR589837 OWN589837 PGJ589837 PQF589837 QAB589837 QJX589837 QTT589837 RDP589837 RNL589837 RXH589837 SHD589837 SQZ589837 TAV589837 TKR589837 TUN589837 UEJ589837 UOF589837 UYB589837 VHX589837 VRT589837 WBP589837 WLL589837 WVH589837 C655373 IV655373 SR655373 ACN655373 AMJ655373 AWF655373 BGB655373 BPX655373 BZT655373 CJP655373 CTL655373 DDH655373 DND655373 DWZ655373 EGV655373 EQR655373 FAN655373 FKJ655373 FUF655373 GEB655373 GNX655373 GXT655373 HHP655373 HRL655373 IBH655373 ILD655373 IUZ655373 JEV655373 JOR655373 JYN655373 KIJ655373 KSF655373 LCB655373 LLX655373 LVT655373 MFP655373 MPL655373 MZH655373 NJD655373 NSZ655373 OCV655373 OMR655373 OWN655373 PGJ655373 PQF655373 QAB655373 QJX655373 QTT655373 RDP655373 RNL655373 RXH655373 SHD655373 SQZ655373 TAV655373 TKR655373 TUN655373 UEJ655373 UOF655373 UYB655373 VHX655373 VRT655373 WBP655373 WLL655373 WVH655373 C720909 IV720909 SR720909 ACN720909 AMJ720909 AWF720909 BGB720909 BPX720909 BZT720909 CJP720909 CTL720909 DDH720909 DND720909 DWZ720909 EGV720909 EQR720909 FAN720909 FKJ720909 FUF720909 GEB720909 GNX720909 GXT720909 HHP720909 HRL720909 IBH720909 ILD720909 IUZ720909 JEV720909 JOR720909 JYN720909 KIJ720909 KSF720909 LCB720909 LLX720909 LVT720909 MFP720909 MPL720909 MZH720909 NJD720909 NSZ720909 OCV720909 OMR720909 OWN720909 PGJ720909 PQF720909 QAB720909 QJX720909 QTT720909 RDP720909 RNL720909 RXH720909 SHD720909 SQZ720909 TAV720909 TKR720909 TUN720909 UEJ720909 UOF720909 UYB720909 VHX720909 VRT720909 WBP720909 WLL720909 WVH720909 C786445 IV786445 SR786445 ACN786445 AMJ786445 AWF786445 BGB786445 BPX786445 BZT786445 CJP786445 CTL786445 DDH786445 DND786445 DWZ786445 EGV786445 EQR786445 FAN786445 FKJ786445 FUF786445 GEB786445 GNX786445 GXT786445 HHP786445 HRL786445 IBH786445 ILD786445 IUZ786445 JEV786445 JOR786445 JYN786445 KIJ786445 KSF786445 LCB786445 LLX786445 LVT786445 MFP786445 MPL786445 MZH786445 NJD786445 NSZ786445 OCV786445 OMR786445 OWN786445 PGJ786445 PQF786445 QAB786445 QJX786445 QTT786445 RDP786445 RNL786445 RXH786445 SHD786445 SQZ786445 TAV786445 TKR786445 TUN786445 UEJ786445 UOF786445 UYB786445 VHX786445 VRT786445 WBP786445 WLL786445 WVH786445 C851981 IV851981 SR851981 ACN851981 AMJ851981 AWF851981 BGB851981 BPX851981 BZT851981 CJP851981 CTL851981 DDH851981 DND851981 DWZ851981 EGV851981 EQR851981 FAN851981 FKJ851981 FUF851981 GEB851981 GNX851981 GXT851981 HHP851981 HRL851981 IBH851981 ILD851981 IUZ851981 JEV851981 JOR851981 JYN851981 KIJ851981 KSF851981 LCB851981 LLX851981 LVT851981 MFP851981 MPL851981 MZH851981 NJD851981 NSZ851981 OCV851981 OMR851981 OWN851981 PGJ851981 PQF851981 QAB851981 QJX851981 QTT851981 RDP851981 RNL851981 RXH851981 SHD851981 SQZ851981 TAV851981 TKR851981 TUN851981 UEJ851981 UOF851981 UYB851981 VHX851981 VRT851981 WBP851981 WLL851981 WVH851981 C917517 IV917517 SR917517 ACN917517 AMJ917517 AWF917517 BGB917517 BPX917517 BZT917517 CJP917517 CTL917517 DDH917517 DND917517 DWZ917517 EGV917517 EQR917517 FAN917517 FKJ917517 FUF917517 GEB917517 GNX917517 GXT917517 HHP917517 HRL917517 IBH917517 ILD917517 IUZ917517 JEV917517 JOR917517 JYN917517 KIJ917517 KSF917517 LCB917517 LLX917517 LVT917517 MFP917517 MPL917517 MZH917517 NJD917517 NSZ917517 OCV917517 OMR917517 OWN917517 PGJ917517 PQF917517 QAB917517 QJX917517 QTT917517 RDP917517 RNL917517 RXH917517 SHD917517 SQZ917517 TAV917517 TKR917517 TUN917517 UEJ917517 UOF917517 UYB917517 VHX917517 VRT917517 WBP917517 WLL917517 WVH917517 C983053 IV983053 SR983053 ACN983053 AMJ983053 AWF983053 BGB983053 BPX983053 BZT983053 CJP983053 CTL983053 DDH983053 DND983053 DWZ983053 EGV983053 EQR983053 FAN983053 FKJ983053 FUF983053 GEB983053 GNX983053 GXT983053 HHP983053 HRL983053 IBH983053 ILD983053 IUZ983053 JEV983053 JOR983053 JYN983053 KIJ983053 KSF983053 LCB983053 LLX983053 LVT983053 MFP983053 MPL983053 MZH983053 NJD983053 NSZ983053 OCV983053 OMR983053 OWN983053 PGJ983053 PQF983053 QAB983053 QJX983053 QTT983053 RDP983053 RNL983053 RXH983053 SHD983053 SQZ983053 TAV983053 TKR983053 TUN983053 UEJ983053 UOF983053 UYB983053 VHX983053 VRT983053 WBP983053 WVH24:WVH41 WLL24:WLL41 WBP24:WBP41 VRT24:VRT41 VHX24:VHX41 UYB24:UYB41 UOF24:UOF41 UEJ24:UEJ41 TUN24:TUN41 TKR24:TKR41 TAV24:TAV41 SQZ24:SQZ41 SHD24:SHD41 RXH24:RXH41 RNL24:RNL41 RDP24:RDP41 QTT24:QTT41 QJX24:QJX41 QAB24:QAB41 PQF24:PQF41 PGJ24:PGJ41 OWN24:OWN41 OMR24:OMR41 OCV24:OCV41 NSZ24:NSZ41 NJD24:NJD41 MZH24:MZH41 MPL24:MPL41 MFP24:MFP41 LVT24:LVT41 LLX24:LLX41 LCB24:LCB41 KSF24:KSF41 KIJ24:KIJ41 JYN24:JYN41 JOR24:JOR41 JEV24:JEV41 IUZ24:IUZ41 ILD24:ILD41 IBH24:IBH41 HRL24:HRL41 HHP24:HHP41 GXT24:GXT41 GNX24:GNX41 GEB24:GEB41 FUF24:FUF41 FKJ24:FKJ41 FAN24:FAN41 EQR24:EQR41 EGV24:EGV41 DWZ24:DWZ41 DND24:DND41 DDH24:DDH41 CTL24:CTL41 CJP24:CJP41 BZT24:BZT41 BPX24:BPX41 BGB24:BGB41 AWF24:AWF41 AMJ24:AMJ41 ACN24:ACN41 SR24:SR41 IV24:IV41">
      <formula1>0</formula1>
      <formula2>1</formula2>
    </dataValidation>
    <dataValidation type="list" allowBlank="1" showInputMessage="1" showErrorMessage="1" sqref="WVE983053 A65549 IS65549 SO65549 ACK65549 AMG65549 AWC65549 BFY65549 BPU65549 BZQ65549 CJM65549 CTI65549 DDE65549 DNA65549 DWW65549 EGS65549 EQO65549 FAK65549 FKG65549 FUC65549 GDY65549 GNU65549 GXQ65549 HHM65549 HRI65549 IBE65549 ILA65549 IUW65549 JES65549 JOO65549 JYK65549 KIG65549 KSC65549 LBY65549 LLU65549 LVQ65549 MFM65549 MPI65549 MZE65549 NJA65549 NSW65549 OCS65549 OMO65549 OWK65549 PGG65549 PQC65549 PZY65549 QJU65549 QTQ65549 RDM65549 RNI65549 RXE65549 SHA65549 SQW65549 TAS65549 TKO65549 TUK65549 UEG65549 UOC65549 UXY65549 VHU65549 VRQ65549 WBM65549 WLI65549 WVE65549 A131085 IS131085 SO131085 ACK131085 AMG131085 AWC131085 BFY131085 BPU131085 BZQ131085 CJM131085 CTI131085 DDE131085 DNA131085 DWW131085 EGS131085 EQO131085 FAK131085 FKG131085 FUC131085 GDY131085 GNU131085 GXQ131085 HHM131085 HRI131085 IBE131085 ILA131085 IUW131085 JES131085 JOO131085 JYK131085 KIG131085 KSC131085 LBY131085 LLU131085 LVQ131085 MFM131085 MPI131085 MZE131085 NJA131085 NSW131085 OCS131085 OMO131085 OWK131085 PGG131085 PQC131085 PZY131085 QJU131085 QTQ131085 RDM131085 RNI131085 RXE131085 SHA131085 SQW131085 TAS131085 TKO131085 TUK131085 UEG131085 UOC131085 UXY131085 VHU131085 VRQ131085 WBM131085 WLI131085 WVE131085 A196621 IS196621 SO196621 ACK196621 AMG196621 AWC196621 BFY196621 BPU196621 BZQ196621 CJM196621 CTI196621 DDE196621 DNA196621 DWW196621 EGS196621 EQO196621 FAK196621 FKG196621 FUC196621 GDY196621 GNU196621 GXQ196621 HHM196621 HRI196621 IBE196621 ILA196621 IUW196621 JES196621 JOO196621 JYK196621 KIG196621 KSC196621 LBY196621 LLU196621 LVQ196621 MFM196621 MPI196621 MZE196621 NJA196621 NSW196621 OCS196621 OMO196621 OWK196621 PGG196621 PQC196621 PZY196621 QJU196621 QTQ196621 RDM196621 RNI196621 RXE196621 SHA196621 SQW196621 TAS196621 TKO196621 TUK196621 UEG196621 UOC196621 UXY196621 VHU196621 VRQ196621 WBM196621 WLI196621 WVE196621 A262157 IS262157 SO262157 ACK262157 AMG262157 AWC262157 BFY262157 BPU262157 BZQ262157 CJM262157 CTI262157 DDE262157 DNA262157 DWW262157 EGS262157 EQO262157 FAK262157 FKG262157 FUC262157 GDY262157 GNU262157 GXQ262157 HHM262157 HRI262157 IBE262157 ILA262157 IUW262157 JES262157 JOO262157 JYK262157 KIG262157 KSC262157 LBY262157 LLU262157 LVQ262157 MFM262157 MPI262157 MZE262157 NJA262157 NSW262157 OCS262157 OMO262157 OWK262157 PGG262157 PQC262157 PZY262157 QJU262157 QTQ262157 RDM262157 RNI262157 RXE262157 SHA262157 SQW262157 TAS262157 TKO262157 TUK262157 UEG262157 UOC262157 UXY262157 VHU262157 VRQ262157 WBM262157 WLI262157 WVE262157 A327693 IS327693 SO327693 ACK327693 AMG327693 AWC327693 BFY327693 BPU327693 BZQ327693 CJM327693 CTI327693 DDE327693 DNA327693 DWW327693 EGS327693 EQO327693 FAK327693 FKG327693 FUC327693 GDY327693 GNU327693 GXQ327693 HHM327693 HRI327693 IBE327693 ILA327693 IUW327693 JES327693 JOO327693 JYK327693 KIG327693 KSC327693 LBY327693 LLU327693 LVQ327693 MFM327693 MPI327693 MZE327693 NJA327693 NSW327693 OCS327693 OMO327693 OWK327693 PGG327693 PQC327693 PZY327693 QJU327693 QTQ327693 RDM327693 RNI327693 RXE327693 SHA327693 SQW327693 TAS327693 TKO327693 TUK327693 UEG327693 UOC327693 UXY327693 VHU327693 VRQ327693 WBM327693 WLI327693 WVE327693 A393229 IS393229 SO393229 ACK393229 AMG393229 AWC393229 BFY393229 BPU393229 BZQ393229 CJM393229 CTI393229 DDE393229 DNA393229 DWW393229 EGS393229 EQO393229 FAK393229 FKG393229 FUC393229 GDY393229 GNU393229 GXQ393229 HHM393229 HRI393229 IBE393229 ILA393229 IUW393229 JES393229 JOO393229 JYK393229 KIG393229 KSC393229 LBY393229 LLU393229 LVQ393229 MFM393229 MPI393229 MZE393229 NJA393229 NSW393229 OCS393229 OMO393229 OWK393229 PGG393229 PQC393229 PZY393229 QJU393229 QTQ393229 RDM393229 RNI393229 RXE393229 SHA393229 SQW393229 TAS393229 TKO393229 TUK393229 UEG393229 UOC393229 UXY393229 VHU393229 VRQ393229 WBM393229 WLI393229 WVE393229 A458765 IS458765 SO458765 ACK458765 AMG458765 AWC458765 BFY458765 BPU458765 BZQ458765 CJM458765 CTI458765 DDE458765 DNA458765 DWW458765 EGS458765 EQO458765 FAK458765 FKG458765 FUC458765 GDY458765 GNU458765 GXQ458765 HHM458765 HRI458765 IBE458765 ILA458765 IUW458765 JES458765 JOO458765 JYK458765 KIG458765 KSC458765 LBY458765 LLU458765 LVQ458765 MFM458765 MPI458765 MZE458765 NJA458765 NSW458765 OCS458765 OMO458765 OWK458765 PGG458765 PQC458765 PZY458765 QJU458765 QTQ458765 RDM458765 RNI458765 RXE458765 SHA458765 SQW458765 TAS458765 TKO458765 TUK458765 UEG458765 UOC458765 UXY458765 VHU458765 VRQ458765 WBM458765 WLI458765 WVE458765 A524301 IS524301 SO524301 ACK524301 AMG524301 AWC524301 BFY524301 BPU524301 BZQ524301 CJM524301 CTI524301 DDE524301 DNA524301 DWW524301 EGS524301 EQO524301 FAK524301 FKG524301 FUC524301 GDY524301 GNU524301 GXQ524301 HHM524301 HRI524301 IBE524301 ILA524301 IUW524301 JES524301 JOO524301 JYK524301 KIG524301 KSC524301 LBY524301 LLU524301 LVQ524301 MFM524301 MPI524301 MZE524301 NJA524301 NSW524301 OCS524301 OMO524301 OWK524301 PGG524301 PQC524301 PZY524301 QJU524301 QTQ524301 RDM524301 RNI524301 RXE524301 SHA524301 SQW524301 TAS524301 TKO524301 TUK524301 UEG524301 UOC524301 UXY524301 VHU524301 VRQ524301 WBM524301 WLI524301 WVE524301 A589837 IS589837 SO589837 ACK589837 AMG589837 AWC589837 BFY589837 BPU589837 BZQ589837 CJM589837 CTI589837 DDE589837 DNA589837 DWW589837 EGS589837 EQO589837 FAK589837 FKG589837 FUC589837 GDY589837 GNU589837 GXQ589837 HHM589837 HRI589837 IBE589837 ILA589837 IUW589837 JES589837 JOO589837 JYK589837 KIG589837 KSC589837 LBY589837 LLU589837 LVQ589837 MFM589837 MPI589837 MZE589837 NJA589837 NSW589837 OCS589837 OMO589837 OWK589837 PGG589837 PQC589837 PZY589837 QJU589837 QTQ589837 RDM589837 RNI589837 RXE589837 SHA589837 SQW589837 TAS589837 TKO589837 TUK589837 UEG589837 UOC589837 UXY589837 VHU589837 VRQ589837 WBM589837 WLI589837 WVE589837 A655373 IS655373 SO655373 ACK655373 AMG655373 AWC655373 BFY655373 BPU655373 BZQ655373 CJM655373 CTI655373 DDE655373 DNA655373 DWW655373 EGS655373 EQO655373 FAK655373 FKG655373 FUC655373 GDY655373 GNU655373 GXQ655373 HHM655373 HRI655373 IBE655373 ILA655373 IUW655373 JES655373 JOO655373 JYK655373 KIG655373 KSC655373 LBY655373 LLU655373 LVQ655373 MFM655373 MPI655373 MZE655373 NJA655373 NSW655373 OCS655373 OMO655373 OWK655373 PGG655373 PQC655373 PZY655373 QJU655373 QTQ655373 RDM655373 RNI655373 RXE655373 SHA655373 SQW655373 TAS655373 TKO655373 TUK655373 UEG655373 UOC655373 UXY655373 VHU655373 VRQ655373 WBM655373 WLI655373 WVE655373 A720909 IS720909 SO720909 ACK720909 AMG720909 AWC720909 BFY720909 BPU720909 BZQ720909 CJM720909 CTI720909 DDE720909 DNA720909 DWW720909 EGS720909 EQO720909 FAK720909 FKG720909 FUC720909 GDY720909 GNU720909 GXQ720909 HHM720909 HRI720909 IBE720909 ILA720909 IUW720909 JES720909 JOO720909 JYK720909 KIG720909 KSC720909 LBY720909 LLU720909 LVQ720909 MFM720909 MPI720909 MZE720909 NJA720909 NSW720909 OCS720909 OMO720909 OWK720909 PGG720909 PQC720909 PZY720909 QJU720909 QTQ720909 RDM720909 RNI720909 RXE720909 SHA720909 SQW720909 TAS720909 TKO720909 TUK720909 UEG720909 UOC720909 UXY720909 VHU720909 VRQ720909 WBM720909 WLI720909 WVE720909 A786445 IS786445 SO786445 ACK786445 AMG786445 AWC786445 BFY786445 BPU786445 BZQ786445 CJM786445 CTI786445 DDE786445 DNA786445 DWW786445 EGS786445 EQO786445 FAK786445 FKG786445 FUC786445 GDY786445 GNU786445 GXQ786445 HHM786445 HRI786445 IBE786445 ILA786445 IUW786445 JES786445 JOO786445 JYK786445 KIG786445 KSC786445 LBY786445 LLU786445 LVQ786445 MFM786445 MPI786445 MZE786445 NJA786445 NSW786445 OCS786445 OMO786445 OWK786445 PGG786445 PQC786445 PZY786445 QJU786445 QTQ786445 RDM786445 RNI786445 RXE786445 SHA786445 SQW786445 TAS786445 TKO786445 TUK786445 UEG786445 UOC786445 UXY786445 VHU786445 VRQ786445 WBM786445 WLI786445 WVE786445 A851981 IS851981 SO851981 ACK851981 AMG851981 AWC851981 BFY851981 BPU851981 BZQ851981 CJM851981 CTI851981 DDE851981 DNA851981 DWW851981 EGS851981 EQO851981 FAK851981 FKG851981 FUC851981 GDY851981 GNU851981 GXQ851981 HHM851981 HRI851981 IBE851981 ILA851981 IUW851981 JES851981 JOO851981 JYK851981 KIG851981 KSC851981 LBY851981 LLU851981 LVQ851981 MFM851981 MPI851981 MZE851981 NJA851981 NSW851981 OCS851981 OMO851981 OWK851981 PGG851981 PQC851981 PZY851981 QJU851981 QTQ851981 RDM851981 RNI851981 RXE851981 SHA851981 SQW851981 TAS851981 TKO851981 TUK851981 UEG851981 UOC851981 UXY851981 VHU851981 VRQ851981 WBM851981 WLI851981 WVE851981 A917517 IS917517 SO917517 ACK917517 AMG917517 AWC917517 BFY917517 BPU917517 BZQ917517 CJM917517 CTI917517 DDE917517 DNA917517 DWW917517 EGS917517 EQO917517 FAK917517 FKG917517 FUC917517 GDY917517 GNU917517 GXQ917517 HHM917517 HRI917517 IBE917517 ILA917517 IUW917517 JES917517 JOO917517 JYK917517 KIG917517 KSC917517 LBY917517 LLU917517 LVQ917517 MFM917517 MPI917517 MZE917517 NJA917517 NSW917517 OCS917517 OMO917517 OWK917517 PGG917517 PQC917517 PZY917517 QJU917517 QTQ917517 RDM917517 RNI917517 RXE917517 SHA917517 SQW917517 TAS917517 TKO917517 TUK917517 UEG917517 UOC917517 UXY917517 VHU917517 VRQ917517 WBM917517 WLI917517 WVE917517 A983053 IS983053 SO983053 ACK983053 AMG983053 AWC983053 BFY983053 BPU983053 BZQ983053 CJM983053 CTI983053 DDE983053 DNA983053 DWW983053 EGS983053 EQO983053 FAK983053 FKG983053 FUC983053 GDY983053 GNU983053 GXQ983053 HHM983053 HRI983053 IBE983053 ILA983053 IUW983053 JES983053 JOO983053 JYK983053 KIG983053 KSC983053 LBY983053 LLU983053 LVQ983053 MFM983053 MPI983053 MZE983053 NJA983053 NSW983053 OCS983053 OMO983053 OWK983053 PGG983053 PQC983053 PZY983053 QJU983053 QTQ983053 RDM983053 RNI983053 RXE983053 SHA983053 SQW983053 TAS983053 TKO983053 TUK983053 UEG983053 UOC983053 UXY983053 VHU983053 VRQ983053 WBM983053 WLI983053 WVE24:WVE41 WLI24:WLI41 WBM24:WBM41 VRQ24:VRQ41 VHU24:VHU41 UXY24:UXY41 UOC24:UOC41 UEG24:UEG41 TUK24:TUK41 TKO24:TKO41 TAS24:TAS41 SQW24:SQW41 SHA24:SHA41 RXE24:RXE41 RNI24:RNI41 RDM24:RDM41 QTQ24:QTQ41 QJU24:QJU41 PZY24:PZY41 PQC24:PQC41 PGG24:PGG41 OWK24:OWK41 OMO24:OMO41 OCS24:OCS41 NSW24:NSW41 NJA24:NJA41 MZE24:MZE41 MPI24:MPI41 MFM24:MFM41 LVQ24:LVQ41 LLU24:LLU41 LBY24:LBY41 KSC24:KSC41 KIG24:KIG41 JYK24:JYK41 JOO24:JOO41 JES24:JES41 IUW24:IUW41 ILA24:ILA41 IBE24:IBE41 HRI24:HRI41 HHM24:HHM41 GXQ24:GXQ41 GNU24:GNU41 GDY24:GDY41 FUC24:FUC41 FKG24:FKG41 FAK24:FAK41 EQO24:EQO41 EGS24:EGS41 DWW24:DWW41 DNA24:DNA41 DDE24:DDE41 CTI24:CTI41 CJM24:CJM41 BZQ24:BZQ41 BPU24:BPU41 BFY24:BFY41 AWC24:AWC41 AMG24:AMG41 ACK24:ACK41 SO24:SO41 IS24:IS41 A24:A41">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G6"/>
  <sheetViews>
    <sheetView workbookViewId="0">
      <selection activeCell="D6" sqref="D6:G6"/>
    </sheetView>
  </sheetViews>
  <sheetFormatPr baseColWidth="10" defaultRowHeight="15" x14ac:dyDescent="0.25"/>
  <cols>
    <col min="5" max="5" width="21.5703125" customWidth="1"/>
  </cols>
  <sheetData>
    <row r="2" spans="4:7" x14ac:dyDescent="0.25">
      <c r="D2" t="s">
        <v>169</v>
      </c>
      <c r="E2" t="s">
        <v>178</v>
      </c>
    </row>
    <row r="3" spans="4:7" x14ac:dyDescent="0.25">
      <c r="D3">
        <v>14</v>
      </c>
      <c r="E3">
        <v>928</v>
      </c>
      <c r="F3" t="s">
        <v>179</v>
      </c>
    </row>
    <row r="4" spans="4:7" x14ac:dyDescent="0.25">
      <c r="F4" t="s">
        <v>180</v>
      </c>
    </row>
    <row r="6" spans="4:7" x14ac:dyDescent="0.25">
      <c r="D6" s="314" t="s">
        <v>262</v>
      </c>
      <c r="E6" s="314"/>
      <c r="F6" s="314"/>
      <c r="G6" s="314"/>
    </row>
  </sheetData>
  <mergeCells count="1">
    <mergeCell ref="D6: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TECNICA-GRUPO11</vt:lpstr>
      <vt:lpstr>TECNICA-GRUPO14</vt:lpstr>
      <vt:lpstr>Hoja2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2014-12-14T01:33:51Z</dcterms:modified>
</cp:coreProperties>
</file>